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4355" windowHeight="4620"/>
  </bookViews>
  <sheets>
    <sheet name="S1" sheetId="1" r:id="rId1"/>
    <sheet name="S1 (Ю)" sheetId="9" r:id="rId2"/>
    <sheet name="S3" sheetId="2" r:id="rId3"/>
    <sheet name="S3 (ю)" sheetId="10" r:id="rId4"/>
    <sheet name="S4" sheetId="3" r:id="rId5"/>
    <sheet name="S4 (ю)" sheetId="11" r:id="rId6"/>
    <sheet name="S5" sheetId="4" r:id="rId7"/>
    <sheet name="S5 (Ю)" sheetId="12" r:id="rId8"/>
    <sheet name="S6" sheetId="5" r:id="rId9"/>
    <sheet name="S6 (ю)" sheetId="13" r:id="rId10"/>
    <sheet name="S8" sheetId="7" r:id="rId11"/>
    <sheet name="S8 (ю)" sheetId="14" r:id="rId12"/>
    <sheet name="S9" sheetId="8" r:id="rId13"/>
    <sheet name="S9 (ю)" sheetId="15" r:id="rId14"/>
  </sheets>
  <calcPr calcId="145621"/>
</workbook>
</file>

<file path=xl/calcChain.xml><?xml version="1.0" encoding="utf-8"?>
<calcChain xmlns="http://schemas.openxmlformats.org/spreadsheetml/2006/main">
  <c r="C114" i="8" l="1"/>
  <c r="C113" i="8"/>
  <c r="C112" i="8"/>
  <c r="C111" i="8"/>
  <c r="C110" i="8"/>
  <c r="C109" i="8"/>
  <c r="C108" i="8"/>
  <c r="C107" i="8"/>
  <c r="C106" i="8"/>
  <c r="C105" i="8"/>
  <c r="C104" i="8"/>
  <c r="C103" i="8"/>
  <c r="C102" i="8"/>
  <c r="C101" i="8"/>
  <c r="C100" i="8"/>
  <c r="C99" i="8"/>
  <c r="C98" i="8"/>
  <c r="C97" i="8"/>
  <c r="C96" i="8"/>
  <c r="C95" i="8"/>
  <c r="C94" i="8"/>
  <c r="C93" i="8"/>
  <c r="C92" i="8"/>
  <c r="C91" i="8"/>
  <c r="C90" i="8"/>
  <c r="C89" i="8"/>
  <c r="C88" i="8"/>
  <c r="C87" i="8"/>
  <c r="C86" i="8"/>
  <c r="C85" i="8"/>
  <c r="C84" i="8"/>
  <c r="C83" i="8"/>
  <c r="C82" i="8"/>
  <c r="C81" i="8"/>
  <c r="C80" i="8"/>
  <c r="C79" i="8"/>
  <c r="C78" i="8"/>
  <c r="C77" i="8"/>
  <c r="C76" i="8"/>
  <c r="C75" i="8"/>
  <c r="C74" i="8"/>
  <c r="C73" i="8"/>
  <c r="C72" i="8"/>
  <c r="C71" i="8"/>
  <c r="C70" i="8"/>
  <c r="C69" i="8"/>
  <c r="C68" i="8"/>
  <c r="C67" i="8"/>
  <c r="C66" i="8"/>
  <c r="C65" i="8"/>
  <c r="C64" i="8"/>
  <c r="C63" i="8"/>
  <c r="C62" i="8"/>
  <c r="C61" i="8"/>
  <c r="C60" i="8"/>
  <c r="C59" i="8"/>
  <c r="C58" i="8"/>
  <c r="C57" i="8"/>
  <c r="C56" i="8"/>
  <c r="C55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C36" i="8"/>
  <c r="C35" i="8"/>
  <c r="C34" i="8"/>
  <c r="C33" i="8"/>
  <c r="C32" i="8"/>
  <c r="C31" i="8"/>
  <c r="C30" i="8"/>
  <c r="C29" i="8"/>
  <c r="C28" i="8"/>
  <c r="C27" i="8"/>
  <c r="C26" i="8"/>
  <c r="C25" i="8"/>
  <c r="C24" i="8"/>
  <c r="C23" i="8"/>
  <c r="C22" i="8"/>
  <c r="C21" i="8"/>
  <c r="C20" i="8"/>
  <c r="C19" i="8"/>
  <c r="C18" i="8"/>
  <c r="C17" i="8"/>
  <c r="C16" i="8"/>
  <c r="C15" i="8"/>
  <c r="C14" i="8"/>
  <c r="C13" i="8"/>
  <c r="C12" i="8"/>
  <c r="C11" i="8"/>
  <c r="C10" i="8"/>
  <c r="C9" i="8"/>
  <c r="C8" i="8"/>
  <c r="C7" i="8"/>
  <c r="C148" i="5"/>
  <c r="C147" i="5"/>
  <c r="C146" i="5"/>
  <c r="C145" i="5"/>
  <c r="C144" i="5"/>
  <c r="C143" i="5"/>
  <c r="C142" i="5"/>
  <c r="C141" i="5"/>
  <c r="C140" i="5"/>
  <c r="C139" i="5"/>
  <c r="C138" i="5"/>
  <c r="C137" i="5"/>
  <c r="C136" i="5"/>
  <c r="C135" i="5"/>
  <c r="C134" i="5"/>
  <c r="C133" i="5"/>
  <c r="C132" i="5"/>
  <c r="C131" i="5"/>
  <c r="C130" i="5"/>
  <c r="C129" i="5"/>
  <c r="C128" i="5"/>
  <c r="C127" i="5"/>
  <c r="C126" i="5"/>
  <c r="C125" i="5"/>
  <c r="C124" i="5"/>
  <c r="C123" i="5"/>
  <c r="C122" i="5"/>
  <c r="C121" i="5"/>
  <c r="C120" i="5"/>
  <c r="C119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15" i="4"/>
  <c r="C8" i="4"/>
  <c r="C12" i="4"/>
  <c r="C7" i="4"/>
  <c r="C10" i="4"/>
  <c r="C22" i="4"/>
  <c r="C11" i="4"/>
  <c r="C20" i="4"/>
  <c r="C9" i="4"/>
  <c r="C13" i="4"/>
  <c r="C17" i="4"/>
  <c r="C18" i="4"/>
  <c r="C19" i="4"/>
  <c r="C16" i="4"/>
  <c r="C21" i="4"/>
  <c r="C23" i="4"/>
  <c r="C24" i="4"/>
  <c r="C25" i="4"/>
  <c r="C26" i="4"/>
  <c r="C27" i="4"/>
  <c r="C14" i="4"/>
  <c r="C7" i="12"/>
  <c r="H7" i="12"/>
  <c r="N7" i="12"/>
  <c r="C7" i="10"/>
  <c r="H7" i="10"/>
  <c r="O7" i="10"/>
  <c r="C7" i="2"/>
  <c r="C8" i="2"/>
  <c r="C7" i="9"/>
  <c r="H7" i="9"/>
  <c r="N7" i="9"/>
  <c r="C8" i="9"/>
  <c r="H8" i="9"/>
  <c r="N8" i="9"/>
  <c r="C62" i="15"/>
  <c r="C70" i="15"/>
  <c r="C75" i="15"/>
  <c r="C67" i="15"/>
  <c r="C11" i="15"/>
  <c r="C10" i="15"/>
  <c r="C38" i="15"/>
  <c r="C64" i="15"/>
  <c r="C18" i="15"/>
  <c r="C31" i="15"/>
  <c r="C28" i="15"/>
  <c r="C66" i="15"/>
  <c r="C23" i="15"/>
  <c r="C50" i="15"/>
  <c r="C34" i="15"/>
  <c r="C39" i="15"/>
  <c r="C8" i="15"/>
  <c r="C16" i="15"/>
  <c r="C27" i="15"/>
  <c r="C43" i="15"/>
  <c r="C21" i="15"/>
  <c r="C78" i="15"/>
  <c r="C79" i="15"/>
  <c r="C17" i="15"/>
  <c r="C73" i="15"/>
  <c r="C29" i="15"/>
  <c r="C53" i="15"/>
  <c r="C68" i="15"/>
  <c r="C74" i="15"/>
  <c r="C49" i="15"/>
  <c r="C32" i="15"/>
  <c r="C69" i="15"/>
  <c r="C59" i="15"/>
  <c r="C48" i="15"/>
  <c r="C58" i="15"/>
  <c r="C54" i="15"/>
  <c r="C45" i="15"/>
  <c r="C24" i="15"/>
  <c r="C72" i="15"/>
  <c r="C42" i="15"/>
  <c r="C77" i="15"/>
  <c r="C30" i="15"/>
  <c r="C63" i="15"/>
  <c r="C61" i="15"/>
  <c r="C80" i="15"/>
  <c r="C55" i="15"/>
  <c r="C44" i="15"/>
  <c r="C60" i="15"/>
  <c r="C36" i="15"/>
  <c r="C35" i="15"/>
  <c r="C13" i="15"/>
  <c r="C20" i="15"/>
  <c r="C51" i="15"/>
  <c r="C41" i="15"/>
  <c r="C52" i="15"/>
  <c r="C15" i="15"/>
  <c r="C56" i="15"/>
  <c r="C71" i="15"/>
  <c r="C22" i="15"/>
  <c r="C19" i="15"/>
  <c r="C9" i="15"/>
  <c r="C47" i="15"/>
  <c r="C76" i="15"/>
  <c r="C33" i="15"/>
  <c r="C81" i="15"/>
  <c r="C14" i="15"/>
  <c r="C57" i="15"/>
  <c r="C65" i="15"/>
  <c r="C37" i="15"/>
  <c r="C26" i="15"/>
  <c r="C25" i="15"/>
  <c r="C12" i="15"/>
  <c r="C40" i="15"/>
  <c r="C46" i="15"/>
  <c r="R34" i="15"/>
  <c r="R29" i="15"/>
  <c r="R30" i="15"/>
  <c r="R32" i="15"/>
  <c r="R17" i="15"/>
  <c r="R9" i="15"/>
  <c r="R13" i="15"/>
  <c r="R26" i="15"/>
  <c r="R15" i="15"/>
  <c r="R16" i="15"/>
  <c r="R19" i="15"/>
  <c r="R20" i="15"/>
  <c r="R11" i="15"/>
  <c r="R27" i="15"/>
  <c r="R22" i="15"/>
  <c r="R24" i="15"/>
  <c r="R25" i="15"/>
  <c r="R18" i="15"/>
  <c r="R21" i="15"/>
  <c r="R43" i="15"/>
  <c r="R44" i="15"/>
  <c r="R33" i="15"/>
  <c r="R23" i="15"/>
  <c r="R36" i="15"/>
  <c r="R37" i="15"/>
  <c r="R10" i="15"/>
  <c r="R41" i="15"/>
  <c r="R42" i="15"/>
  <c r="R38" i="15"/>
  <c r="R39" i="15"/>
  <c r="R31" i="15"/>
  <c r="R40" i="15"/>
  <c r="R35" i="15"/>
  <c r="R8" i="15"/>
  <c r="R12" i="15"/>
  <c r="R14" i="15"/>
  <c r="R45" i="15"/>
  <c r="R28" i="15"/>
  <c r="H47" i="15"/>
  <c r="H57" i="15"/>
  <c r="H63" i="15"/>
  <c r="H52" i="15"/>
  <c r="H18" i="15"/>
  <c r="H8" i="15"/>
  <c r="H29" i="15"/>
  <c r="H34" i="15"/>
  <c r="H25" i="15"/>
  <c r="H48" i="15"/>
  <c r="H51" i="15"/>
  <c r="H15" i="15"/>
  <c r="H66" i="15"/>
  <c r="H31" i="15"/>
  <c r="H30" i="15"/>
  <c r="H10" i="15"/>
  <c r="H28" i="15"/>
  <c r="H45" i="15"/>
  <c r="H54" i="15"/>
  <c r="H14" i="15"/>
  <c r="H67" i="15"/>
  <c r="H9" i="15"/>
  <c r="H60" i="15"/>
  <c r="H23" i="15"/>
  <c r="H39" i="15"/>
  <c r="H55" i="15"/>
  <c r="H36" i="15"/>
  <c r="H21" i="15"/>
  <c r="H56" i="15"/>
  <c r="H61" i="15"/>
  <c r="H40" i="15"/>
  <c r="H59" i="15"/>
  <c r="H33" i="15"/>
  <c r="H65" i="15"/>
  <c r="H20" i="15"/>
  <c r="H49" i="15"/>
  <c r="H42" i="15"/>
  <c r="H46" i="15"/>
  <c r="H26" i="15"/>
  <c r="H62" i="15"/>
  <c r="H11" i="15"/>
  <c r="H24" i="15"/>
  <c r="H37" i="15"/>
  <c r="H32" i="15"/>
  <c r="H38" i="15"/>
  <c r="H16" i="15"/>
  <c r="H43" i="15"/>
  <c r="H12" i="15"/>
  <c r="H27" i="15"/>
  <c r="H13" i="15"/>
  <c r="H41" i="15"/>
  <c r="H64" i="15"/>
  <c r="H58" i="15"/>
  <c r="H68" i="15"/>
  <c r="H22" i="15"/>
  <c r="H44" i="15"/>
  <c r="H50" i="15"/>
  <c r="H17" i="15"/>
  <c r="H53" i="15"/>
  <c r="H19" i="15"/>
  <c r="H35" i="15"/>
  <c r="C8" i="14"/>
  <c r="C10" i="14"/>
  <c r="C9" i="14"/>
  <c r="C12" i="14"/>
  <c r="C11" i="14"/>
  <c r="C14" i="14"/>
  <c r="C13" i="14"/>
  <c r="C7" i="14"/>
  <c r="H11" i="14"/>
  <c r="H9" i="14"/>
  <c r="H8" i="14"/>
  <c r="H10" i="14"/>
  <c r="H7" i="14"/>
  <c r="Q9" i="14"/>
  <c r="Q10" i="14"/>
  <c r="Q8" i="14"/>
  <c r="Q11" i="14"/>
  <c r="Q12" i="14"/>
  <c r="Q13" i="14"/>
  <c r="Q7" i="14"/>
  <c r="C96" i="13" l="1"/>
  <c r="C54" i="13"/>
  <c r="C83" i="13"/>
  <c r="C9" i="13"/>
  <c r="C14" i="13"/>
  <c r="C28" i="13"/>
  <c r="C17" i="13"/>
  <c r="C92" i="13"/>
  <c r="C31" i="13"/>
  <c r="C101" i="13"/>
  <c r="C12" i="13"/>
  <c r="C19" i="13"/>
  <c r="C85" i="13"/>
  <c r="C35" i="13"/>
  <c r="C69" i="13"/>
  <c r="C44" i="13"/>
  <c r="C84" i="13"/>
  <c r="C64" i="13"/>
  <c r="C26" i="13"/>
  <c r="C18" i="13"/>
  <c r="C36" i="13"/>
  <c r="C51" i="13"/>
  <c r="C71" i="13"/>
  <c r="C49" i="13"/>
  <c r="C86" i="13"/>
  <c r="C7" i="13"/>
  <c r="C15" i="13"/>
  <c r="C55" i="13"/>
  <c r="C24" i="13"/>
  <c r="C13" i="13"/>
  <c r="C90" i="13"/>
  <c r="C52" i="13"/>
  <c r="C66" i="13"/>
  <c r="C60" i="13"/>
  <c r="C39" i="13"/>
  <c r="C76" i="13"/>
  <c r="C70" i="13"/>
  <c r="C63" i="13"/>
  <c r="C58" i="13"/>
  <c r="C48" i="13"/>
  <c r="C95" i="13"/>
  <c r="C30" i="13"/>
  <c r="C21" i="13"/>
  <c r="C68" i="13"/>
  <c r="C62" i="13"/>
  <c r="C32" i="13"/>
  <c r="C50" i="13"/>
  <c r="C75" i="13"/>
  <c r="C100" i="13"/>
  <c r="C67" i="13"/>
  <c r="C41" i="13"/>
  <c r="C43" i="13"/>
  <c r="C78" i="13"/>
  <c r="C73" i="13"/>
  <c r="C46" i="13"/>
  <c r="C82" i="13"/>
  <c r="C72" i="13"/>
  <c r="C56" i="13"/>
  <c r="C88" i="13"/>
  <c r="C87" i="13"/>
  <c r="C25" i="13"/>
  <c r="C94" i="13"/>
  <c r="C53" i="13"/>
  <c r="C99" i="13"/>
  <c r="C102" i="13"/>
  <c r="C97" i="13"/>
  <c r="C34" i="13"/>
  <c r="C23" i="13"/>
  <c r="C20" i="13"/>
  <c r="C16" i="13"/>
  <c r="C80" i="13"/>
  <c r="C93" i="13"/>
  <c r="C57" i="13"/>
  <c r="C33" i="13"/>
  <c r="C91" i="13"/>
  <c r="C61" i="13"/>
  <c r="C29" i="13"/>
  <c r="C77" i="13"/>
  <c r="C22" i="13"/>
  <c r="C8" i="13"/>
  <c r="C98" i="13"/>
  <c r="C89" i="13"/>
  <c r="C11" i="13"/>
  <c r="C59" i="13"/>
  <c r="C47" i="13"/>
  <c r="C10" i="13"/>
  <c r="C37" i="13"/>
  <c r="C81" i="13"/>
  <c r="C65" i="13"/>
  <c r="C27" i="13"/>
  <c r="C79" i="13"/>
  <c r="C38" i="13"/>
  <c r="C74" i="13"/>
  <c r="C45" i="13"/>
  <c r="C40" i="13"/>
  <c r="C42" i="13"/>
  <c r="T23" i="13"/>
  <c r="T13" i="13"/>
  <c r="T19" i="13"/>
  <c r="T17" i="13"/>
  <c r="T47" i="13"/>
  <c r="T38" i="13"/>
  <c r="T31" i="13"/>
  <c r="T24" i="13"/>
  <c r="T9" i="13"/>
  <c r="T12" i="13"/>
  <c r="T40" i="13"/>
  <c r="T21" i="13"/>
  <c r="T16" i="13"/>
  <c r="T45" i="13"/>
  <c r="T44" i="13"/>
  <c r="T37" i="13"/>
  <c r="T18" i="13"/>
  <c r="T22" i="13"/>
  <c r="T36" i="13"/>
  <c r="T20" i="13"/>
  <c r="T27" i="13"/>
  <c r="T41" i="13"/>
  <c r="T39" i="13"/>
  <c r="T30" i="13"/>
  <c r="T14" i="13"/>
  <c r="T46" i="13"/>
  <c r="T48" i="13"/>
  <c r="T33" i="13"/>
  <c r="T32" i="13"/>
  <c r="T26" i="13"/>
  <c r="T43" i="13"/>
  <c r="T34" i="13"/>
  <c r="T35" i="13"/>
  <c r="T28" i="13"/>
  <c r="T10" i="13"/>
  <c r="T49" i="13"/>
  <c r="T11" i="13"/>
  <c r="T29" i="13"/>
  <c r="T8" i="13"/>
  <c r="T15" i="13"/>
  <c r="T42" i="13"/>
  <c r="T25" i="13"/>
  <c r="T7" i="13"/>
  <c r="H80" i="13"/>
  <c r="H43" i="13"/>
  <c r="H68" i="13"/>
  <c r="H10" i="13"/>
  <c r="H14" i="13"/>
  <c r="H18" i="13"/>
  <c r="H38" i="13"/>
  <c r="H77" i="13"/>
  <c r="H85" i="13"/>
  <c r="H12" i="13"/>
  <c r="H9" i="13"/>
  <c r="H70" i="13"/>
  <c r="H33" i="13"/>
  <c r="H57" i="13"/>
  <c r="H32" i="13"/>
  <c r="H69" i="13"/>
  <c r="H51" i="13"/>
  <c r="H15" i="13"/>
  <c r="H11" i="13"/>
  <c r="H37" i="13"/>
  <c r="H58" i="13"/>
  <c r="H35" i="13"/>
  <c r="H72" i="13"/>
  <c r="H7" i="13"/>
  <c r="H29" i="13"/>
  <c r="H48" i="13"/>
  <c r="H50" i="13"/>
  <c r="H16" i="13"/>
  <c r="H39" i="13"/>
  <c r="H54" i="13"/>
  <c r="H52" i="13"/>
  <c r="H27" i="13"/>
  <c r="H62" i="13"/>
  <c r="H49" i="13"/>
  <c r="H46" i="13"/>
  <c r="H34" i="13"/>
  <c r="H79" i="13"/>
  <c r="H31" i="13"/>
  <c r="H56" i="13"/>
  <c r="H36" i="13"/>
  <c r="H61" i="13"/>
  <c r="H84" i="13"/>
  <c r="H55" i="13"/>
  <c r="H28" i="13"/>
  <c r="H71" i="13"/>
  <c r="H67" i="13"/>
  <c r="H59" i="13"/>
  <c r="H44" i="13"/>
  <c r="H74" i="13"/>
  <c r="H73" i="13"/>
  <c r="H40" i="13"/>
  <c r="H83" i="13"/>
  <c r="H81" i="13"/>
  <c r="H23" i="13"/>
  <c r="H22" i="13"/>
  <c r="H17" i="13"/>
  <c r="H13" i="13"/>
  <c r="H65" i="13"/>
  <c r="H78" i="13"/>
  <c r="H45" i="13"/>
  <c r="H41" i="13"/>
  <c r="H76" i="13"/>
  <c r="H19" i="13"/>
  <c r="H63" i="13"/>
  <c r="H24" i="13"/>
  <c r="H8" i="13"/>
  <c r="H82" i="13"/>
  <c r="H75" i="13"/>
  <c r="H21" i="13"/>
  <c r="H47" i="13"/>
  <c r="H20" i="13"/>
  <c r="H25" i="13"/>
  <c r="H66" i="13"/>
  <c r="H53" i="13"/>
  <c r="H64" i="13"/>
  <c r="H26" i="13"/>
  <c r="H60" i="13"/>
  <c r="H42" i="13"/>
  <c r="H30" i="13"/>
  <c r="C13" i="12"/>
  <c r="C14" i="12"/>
  <c r="C9" i="12"/>
  <c r="C8" i="12"/>
  <c r="C16" i="12"/>
  <c r="C17" i="12"/>
  <c r="C19" i="12"/>
  <c r="C15" i="12"/>
  <c r="C18" i="12"/>
  <c r="C11" i="12"/>
  <c r="C20" i="12"/>
  <c r="C10" i="12"/>
  <c r="C12" i="12"/>
  <c r="C24" i="12"/>
  <c r="C25" i="12"/>
  <c r="C21" i="12"/>
  <c r="C22" i="12"/>
  <c r="C23" i="12"/>
  <c r="N8" i="12"/>
  <c r="N9" i="12"/>
  <c r="N10" i="12"/>
  <c r="N11" i="12"/>
  <c r="N12" i="12"/>
  <c r="N13" i="12"/>
  <c r="N14" i="12"/>
  <c r="N15" i="12"/>
  <c r="N16" i="12"/>
  <c r="N17" i="12"/>
  <c r="N18" i="12"/>
  <c r="H13" i="12"/>
  <c r="H12" i="12"/>
  <c r="H11" i="12"/>
  <c r="H16" i="12"/>
  <c r="H9" i="12"/>
  <c r="H19" i="12"/>
  <c r="H18" i="12"/>
  <c r="H15" i="12"/>
  <c r="H17" i="12"/>
  <c r="H20" i="12"/>
  <c r="H14" i="12"/>
  <c r="H10" i="12"/>
  <c r="H8" i="12"/>
  <c r="C34" i="11"/>
  <c r="C64" i="11"/>
  <c r="C56" i="11"/>
  <c r="C9" i="11"/>
  <c r="C46" i="11"/>
  <c r="C66" i="11"/>
  <c r="C33" i="11"/>
  <c r="C25" i="11"/>
  <c r="C19" i="11"/>
  <c r="C63" i="11"/>
  <c r="C10" i="11"/>
  <c r="C27" i="11"/>
  <c r="C36" i="11"/>
  <c r="C39" i="11"/>
  <c r="C21" i="11"/>
  <c r="C11" i="11"/>
  <c r="C54" i="11"/>
  <c r="C41" i="11"/>
  <c r="C28" i="11"/>
  <c r="C40" i="11"/>
  <c r="C12" i="11"/>
  <c r="C43" i="11"/>
  <c r="C58" i="11"/>
  <c r="C51" i="11"/>
  <c r="C52" i="11"/>
  <c r="C60" i="11"/>
  <c r="C65" i="11"/>
  <c r="C20" i="11"/>
  <c r="C50" i="11"/>
  <c r="C49" i="11"/>
  <c r="C62" i="11"/>
  <c r="C67" i="11"/>
  <c r="C55" i="11"/>
  <c r="C61" i="11"/>
  <c r="C38" i="11"/>
  <c r="C32" i="11"/>
  <c r="C17" i="11"/>
  <c r="C30" i="11"/>
  <c r="C42" i="11"/>
  <c r="C16" i="11"/>
  <c r="C23" i="11"/>
  <c r="C48" i="11"/>
  <c r="C18" i="11"/>
  <c r="C68" i="11"/>
  <c r="C26" i="11"/>
  <c r="C31" i="11"/>
  <c r="C8" i="11"/>
  <c r="C53" i="11"/>
  <c r="C69" i="11"/>
  <c r="C13" i="11"/>
  <c r="C35" i="11"/>
  <c r="C45" i="11"/>
  <c r="C59" i="11"/>
  <c r="C47" i="11"/>
  <c r="C15" i="11"/>
  <c r="C29" i="11"/>
  <c r="C24" i="11"/>
  <c r="C57" i="11"/>
  <c r="C44" i="11"/>
  <c r="C14" i="11"/>
  <c r="C7" i="11"/>
  <c r="C37" i="11"/>
  <c r="C22" i="11"/>
  <c r="Q36" i="11"/>
  <c r="Q18" i="11"/>
  <c r="Q19" i="11"/>
  <c r="Q29" i="11"/>
  <c r="Q31" i="11"/>
  <c r="Q20" i="11"/>
  <c r="Q24" i="11"/>
  <c r="Q15" i="11"/>
  <c r="Q30" i="11"/>
  <c r="Q37" i="11"/>
  <c r="Q16" i="11"/>
  <c r="Q13" i="11"/>
  <c r="Q28" i="11"/>
  <c r="Q35" i="11"/>
  <c r="Q12" i="11"/>
  <c r="Q27" i="11"/>
  <c r="Q32" i="11"/>
  <c r="Q34" i="11"/>
  <c r="Q22" i="11"/>
  <c r="Q17" i="11"/>
  <c r="Q25" i="11"/>
  <c r="Q10" i="11"/>
  <c r="Q23" i="11"/>
  <c r="Q11" i="11"/>
  <c r="Q38" i="11"/>
  <c r="Q9" i="11"/>
  <c r="Q26" i="11"/>
  <c r="Q39" i="11"/>
  <c r="Q14" i="11"/>
  <c r="Q33" i="11"/>
  <c r="Q40" i="11"/>
  <c r="Q7" i="11"/>
  <c r="Q21" i="11"/>
  <c r="Q8" i="11"/>
  <c r="H18" i="11"/>
  <c r="H34" i="11"/>
  <c r="H47" i="11"/>
  <c r="H37" i="11"/>
  <c r="H17" i="11"/>
  <c r="H46" i="11"/>
  <c r="H7" i="11"/>
  <c r="H23" i="11"/>
  <c r="H28" i="11"/>
  <c r="H27" i="11"/>
  <c r="H30" i="11"/>
  <c r="H29" i="11"/>
  <c r="H11" i="11"/>
  <c r="H48" i="11"/>
  <c r="H49" i="11"/>
  <c r="H8" i="11"/>
  <c r="H9" i="11"/>
  <c r="H12" i="11"/>
  <c r="H13" i="11"/>
  <c r="H10" i="11"/>
  <c r="H33" i="11"/>
  <c r="H36" i="11"/>
  <c r="H40" i="11"/>
  <c r="H31" i="11"/>
  <c r="H42" i="11"/>
  <c r="H39" i="11"/>
  <c r="H44" i="11"/>
  <c r="H38" i="11"/>
  <c r="H45" i="11"/>
  <c r="H22" i="11"/>
  <c r="H14" i="11"/>
  <c r="H24" i="11"/>
  <c r="H21" i="11"/>
  <c r="H26" i="11"/>
  <c r="H35" i="11"/>
  <c r="H41" i="11"/>
  <c r="H43" i="11"/>
  <c r="H32" i="11"/>
  <c r="H15" i="11"/>
  <c r="H16" i="11"/>
  <c r="H19" i="11"/>
  <c r="H20" i="11"/>
  <c r="H25" i="11"/>
  <c r="C78" i="10"/>
  <c r="C53" i="10"/>
  <c r="C12" i="10"/>
  <c r="C10" i="10"/>
  <c r="C75" i="10"/>
  <c r="C33" i="10"/>
  <c r="C24" i="10"/>
  <c r="C73" i="10"/>
  <c r="C42" i="10"/>
  <c r="C77" i="10"/>
  <c r="C28" i="10"/>
  <c r="C59" i="10"/>
  <c r="C70" i="10"/>
  <c r="C34" i="10"/>
  <c r="C52" i="10"/>
  <c r="C49" i="10"/>
  <c r="C43" i="10"/>
  <c r="C21" i="10"/>
  <c r="C57" i="10"/>
  <c r="C58" i="10"/>
  <c r="C39" i="10"/>
  <c r="C19" i="10"/>
  <c r="C35" i="10"/>
  <c r="C37" i="10"/>
  <c r="C44" i="10"/>
  <c r="C31" i="10"/>
  <c r="C17" i="10"/>
  <c r="C25" i="10"/>
  <c r="C68" i="10"/>
  <c r="C48" i="10"/>
  <c r="C45" i="10"/>
  <c r="C79" i="10"/>
  <c r="C22" i="10"/>
  <c r="C80" i="10"/>
  <c r="C15" i="10"/>
  <c r="C40" i="10"/>
  <c r="C51" i="10"/>
  <c r="C30" i="10"/>
  <c r="C74" i="10"/>
  <c r="C47" i="10"/>
  <c r="C38" i="10"/>
  <c r="C62" i="10"/>
  <c r="C67" i="10"/>
  <c r="C66" i="10"/>
  <c r="C29" i="10"/>
  <c r="C46" i="10"/>
  <c r="C81" i="10"/>
  <c r="C54" i="10"/>
  <c r="C8" i="10"/>
  <c r="C11" i="10"/>
  <c r="C82" i="10"/>
  <c r="C32" i="10"/>
  <c r="C72" i="10"/>
  <c r="C55" i="10"/>
  <c r="C20" i="10"/>
  <c r="C63" i="10"/>
  <c r="C61" i="10"/>
  <c r="C50" i="10"/>
  <c r="C16" i="10"/>
  <c r="C64" i="10"/>
  <c r="C14" i="10"/>
  <c r="C13" i="10"/>
  <c r="C36" i="10"/>
  <c r="C56" i="10"/>
  <c r="C26" i="10"/>
  <c r="C71" i="10"/>
  <c r="C27" i="10"/>
  <c r="C9" i="10"/>
  <c r="C65" i="10"/>
  <c r="C69" i="10"/>
  <c r="C60" i="10"/>
  <c r="C41" i="10"/>
  <c r="C18" i="10"/>
  <c r="C76" i="10"/>
  <c r="C23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33" i="10"/>
  <c r="O34" i="10"/>
  <c r="O35" i="10"/>
  <c r="O36" i="10"/>
  <c r="O37" i="10"/>
  <c r="O38" i="10"/>
  <c r="O39" i="10"/>
  <c r="O40" i="10"/>
  <c r="O41" i="10"/>
  <c r="O42" i="10"/>
  <c r="O43" i="10"/>
  <c r="O44" i="10"/>
  <c r="O45" i="10"/>
  <c r="H63" i="10"/>
  <c r="H41" i="10"/>
  <c r="H17" i="10"/>
  <c r="H12" i="10"/>
  <c r="H61" i="10"/>
  <c r="H53" i="10"/>
  <c r="H59" i="10"/>
  <c r="H33" i="10"/>
  <c r="H9" i="10"/>
  <c r="H62" i="10"/>
  <c r="H21" i="10"/>
  <c r="H46" i="10"/>
  <c r="H56" i="10"/>
  <c r="H24" i="10"/>
  <c r="H40" i="10"/>
  <c r="H38" i="10"/>
  <c r="H26" i="10"/>
  <c r="H44" i="10"/>
  <c r="H45" i="10"/>
  <c r="H30" i="10"/>
  <c r="H20" i="10"/>
  <c r="H35" i="10"/>
  <c r="H27" i="10"/>
  <c r="H31" i="10"/>
  <c r="H10" i="10"/>
  <c r="H18" i="10"/>
  <c r="H54" i="10"/>
  <c r="H37" i="10"/>
  <c r="H64" i="10"/>
  <c r="H14" i="10"/>
  <c r="H23" i="10"/>
  <c r="H39" i="10"/>
  <c r="H19" i="10"/>
  <c r="H60" i="10"/>
  <c r="H36" i="10"/>
  <c r="H52" i="10"/>
  <c r="H8" i="10"/>
  <c r="H11" i="10"/>
  <c r="H65" i="10"/>
  <c r="H22" i="10"/>
  <c r="H58" i="10"/>
  <c r="H47" i="10"/>
  <c r="H32" i="10"/>
  <c r="H49" i="10"/>
  <c r="H50" i="10"/>
  <c r="H16" i="10"/>
  <c r="H29" i="10"/>
  <c r="H25" i="10"/>
  <c r="H43" i="10"/>
  <c r="H34" i="10"/>
  <c r="H57" i="10"/>
  <c r="H13" i="10"/>
  <c r="H51" i="10"/>
  <c r="H55" i="10"/>
  <c r="H48" i="10"/>
  <c r="H42" i="10"/>
  <c r="H28" i="10"/>
  <c r="H15" i="10"/>
  <c r="C36" i="9"/>
  <c r="C10" i="9"/>
  <c r="C9" i="9"/>
  <c r="C37" i="9"/>
  <c r="C13" i="9"/>
  <c r="C18" i="9"/>
  <c r="C31" i="9"/>
  <c r="C14" i="9"/>
  <c r="C20" i="9"/>
  <c r="C22" i="9"/>
  <c r="C25" i="9"/>
  <c r="C27" i="9"/>
  <c r="C12" i="9"/>
  <c r="C21" i="9"/>
  <c r="C24" i="9"/>
  <c r="C26" i="9"/>
  <c r="C17" i="9"/>
  <c r="C19" i="9"/>
  <c r="C11" i="9"/>
  <c r="C29" i="9"/>
  <c r="C30" i="9"/>
  <c r="C32" i="9"/>
  <c r="C33" i="9"/>
  <c r="C23" i="9"/>
  <c r="C35" i="9"/>
  <c r="C38" i="9"/>
  <c r="C28" i="9"/>
  <c r="C40" i="9"/>
  <c r="C43" i="9"/>
  <c r="C44" i="9"/>
  <c r="C47" i="9"/>
  <c r="C51" i="9"/>
  <c r="C55" i="9"/>
  <c r="C54" i="9"/>
  <c r="C39" i="9"/>
  <c r="C41" i="9"/>
  <c r="C42" i="9"/>
  <c r="C15" i="9"/>
  <c r="C45" i="9"/>
  <c r="C46" i="9"/>
  <c r="C48" i="9"/>
  <c r="C49" i="9"/>
  <c r="C50" i="9"/>
  <c r="C52" i="9"/>
  <c r="C53" i="9"/>
  <c r="C16" i="9"/>
  <c r="C56" i="9"/>
  <c r="C34" i="9"/>
  <c r="N12" i="9"/>
  <c r="N26" i="9"/>
  <c r="N9" i="9"/>
  <c r="N10" i="9"/>
  <c r="N11" i="9"/>
  <c r="N13" i="9"/>
  <c r="N14" i="9"/>
  <c r="N15" i="9"/>
  <c r="N16" i="9"/>
  <c r="N17" i="9"/>
  <c r="N18" i="9"/>
  <c r="N19" i="9"/>
  <c r="N20" i="9"/>
  <c r="N21" i="9"/>
  <c r="N22" i="9"/>
  <c r="N23" i="9"/>
  <c r="N24" i="9"/>
  <c r="N25" i="9"/>
  <c r="N27" i="9"/>
  <c r="N28" i="9"/>
  <c r="N29" i="9"/>
  <c r="N30" i="9"/>
  <c r="N31" i="9"/>
  <c r="N32" i="9"/>
  <c r="N33" i="9"/>
  <c r="N34" i="9"/>
  <c r="N35" i="9"/>
  <c r="N36" i="9"/>
  <c r="H21" i="9" l="1"/>
  <c r="H24" i="9"/>
  <c r="H34" i="9"/>
  <c r="H28" i="9"/>
  <c r="H11" i="9"/>
  <c r="H15" i="9"/>
  <c r="H27" i="9"/>
  <c r="H39" i="9"/>
  <c r="H37" i="9"/>
  <c r="H22" i="9"/>
  <c r="H18" i="9"/>
  <c r="H25" i="9"/>
  <c r="H33" i="9"/>
  <c r="H35" i="9"/>
  <c r="H20" i="9"/>
  <c r="H32" i="9"/>
  <c r="H12" i="9"/>
  <c r="H40" i="9"/>
  <c r="H10" i="9"/>
  <c r="H9" i="9"/>
  <c r="H17" i="9"/>
  <c r="H19" i="9"/>
  <c r="H16" i="9"/>
  <c r="H30" i="9"/>
  <c r="H23" i="9"/>
  <c r="H38" i="9"/>
  <c r="H13" i="9"/>
  <c r="H36" i="9"/>
  <c r="H26" i="9"/>
  <c r="H29" i="9"/>
  <c r="H14" i="9"/>
  <c r="H31" i="9"/>
  <c r="C16" i="2"/>
  <c r="C39" i="2"/>
  <c r="C13" i="2"/>
  <c r="C23" i="2"/>
  <c r="C25" i="2"/>
  <c r="C26" i="2"/>
  <c r="C12" i="2"/>
  <c r="C27" i="2"/>
  <c r="C17" i="2"/>
  <c r="C38" i="2"/>
  <c r="C9" i="2"/>
  <c r="C22" i="2"/>
  <c r="C30" i="2"/>
  <c r="C33" i="2"/>
  <c r="C29" i="2"/>
  <c r="C32" i="2"/>
  <c r="C18" i="2"/>
  <c r="C21" i="2"/>
  <c r="C10" i="2"/>
  <c r="C34" i="2"/>
  <c r="C35" i="2"/>
  <c r="C36" i="2"/>
  <c r="C37" i="2"/>
  <c r="C28" i="2"/>
  <c r="C40" i="2"/>
  <c r="C31" i="2"/>
  <c r="C41" i="2"/>
  <c r="C43" i="2"/>
  <c r="C24" i="2"/>
  <c r="C20" i="2"/>
  <c r="C19" i="2"/>
  <c r="C15" i="2"/>
  <c r="C14" i="2"/>
  <c r="C46" i="2"/>
  <c r="C11" i="2"/>
  <c r="C50" i="2"/>
  <c r="C53" i="2"/>
  <c r="C42" i="2"/>
  <c r="C44" i="2"/>
  <c r="C45" i="2"/>
  <c r="C47" i="2"/>
  <c r="C48" i="2"/>
  <c r="C49" i="2"/>
  <c r="C51" i="2"/>
  <c r="C52" i="2"/>
  <c r="C54" i="2"/>
  <c r="C55" i="2"/>
  <c r="C56" i="2"/>
  <c r="C57" i="2"/>
  <c r="C59" i="2"/>
  <c r="C60" i="2"/>
  <c r="C78" i="2"/>
  <c r="C66" i="2"/>
  <c r="C77" i="2"/>
  <c r="C69" i="2"/>
  <c r="C74" i="2"/>
  <c r="C71" i="2"/>
  <c r="C72" i="2"/>
  <c r="C76" i="2"/>
  <c r="C70" i="2"/>
  <c r="C84" i="2"/>
  <c r="C67" i="2"/>
  <c r="C81" i="2"/>
  <c r="C83" i="2"/>
  <c r="C85" i="2"/>
  <c r="C63" i="2"/>
  <c r="C86" i="2"/>
  <c r="C68" i="2"/>
  <c r="C64" i="2"/>
  <c r="C79" i="2"/>
  <c r="C65" i="2"/>
  <c r="C62" i="2"/>
  <c r="C75" i="2"/>
  <c r="C80" i="2"/>
  <c r="C82" i="2"/>
  <c r="C58" i="2"/>
  <c r="C61" i="2"/>
  <c r="C73" i="2"/>
  <c r="C44" i="1"/>
  <c r="C47" i="1"/>
  <c r="C46" i="1"/>
  <c r="C45" i="1"/>
  <c r="C33" i="1"/>
  <c r="C43" i="1"/>
  <c r="C42" i="1"/>
  <c r="C41" i="1"/>
  <c r="C40" i="1"/>
  <c r="C38" i="1"/>
  <c r="C37" i="1"/>
  <c r="C35" i="1"/>
  <c r="C32" i="1"/>
  <c r="C31" i="1"/>
  <c r="C30" i="1"/>
  <c r="C29" i="1"/>
  <c r="C19" i="1"/>
  <c r="C26" i="1"/>
  <c r="C24" i="1"/>
  <c r="C28" i="1"/>
  <c r="C27" i="1"/>
  <c r="C12" i="1"/>
  <c r="C17" i="1"/>
  <c r="C25" i="1"/>
  <c r="C23" i="1"/>
  <c r="C21" i="1"/>
  <c r="C18" i="1"/>
  <c r="C9" i="1"/>
  <c r="C16" i="1"/>
  <c r="C39" i="1"/>
  <c r="C36" i="1"/>
  <c r="C34" i="1"/>
  <c r="C15" i="1"/>
  <c r="C10" i="1"/>
  <c r="C20" i="1"/>
  <c r="C13" i="1"/>
  <c r="C11" i="1"/>
  <c r="C8" i="1"/>
  <c r="C22" i="1"/>
  <c r="C7" i="1"/>
  <c r="C14" i="1"/>
  <c r="Q26" i="8"/>
  <c r="Q50" i="8"/>
  <c r="Q51" i="8"/>
  <c r="Q25" i="8"/>
  <c r="Q43" i="8"/>
  <c r="Q40" i="8"/>
  <c r="Q46" i="8"/>
  <c r="Q8" i="8"/>
  <c r="Q35" i="8"/>
  <c r="Q45" i="8"/>
  <c r="Q44" i="8"/>
  <c r="Q31" i="8"/>
  <c r="Q52" i="8"/>
  <c r="Q7" i="8"/>
  <c r="Q49" i="8"/>
  <c r="Q22" i="8"/>
  <c r="Q10" i="8"/>
  <c r="Q53" i="8"/>
  <c r="Q12" i="8"/>
  <c r="Q17" i="8"/>
  <c r="Q38" i="8"/>
  <c r="Q19" i="8"/>
  <c r="Q33" i="8"/>
  <c r="Q54" i="8"/>
  <c r="Q39" i="8"/>
  <c r="Q30" i="8"/>
  <c r="Q20" i="8"/>
  <c r="Q36" i="8"/>
  <c r="Q47" i="8"/>
  <c r="Q42" i="8"/>
  <c r="Q55" i="8"/>
  <c r="Q18" i="8"/>
  <c r="Q48" i="8"/>
  <c r="Q41" i="8"/>
  <c r="Q13" i="8"/>
  <c r="Q11" i="8"/>
  <c r="Q14" i="8"/>
  <c r="Q15" i="8"/>
  <c r="Q34" i="8"/>
  <c r="Q56" i="8"/>
  <c r="Q21" i="8"/>
  <c r="Q9" i="8"/>
  <c r="Q24" i="8"/>
  <c r="Q37" i="8"/>
  <c r="Q16" i="8"/>
  <c r="Q27" i="8"/>
  <c r="Q57" i="8"/>
  <c r="Q28" i="8"/>
  <c r="Q58" i="8"/>
  <c r="Q32" i="8"/>
  <c r="Q23" i="8"/>
  <c r="Q29" i="8"/>
  <c r="H49" i="8"/>
  <c r="H50" i="8"/>
  <c r="H51" i="8"/>
  <c r="H28" i="8"/>
  <c r="H52" i="8"/>
  <c r="H53" i="8"/>
  <c r="H15" i="8"/>
  <c r="H30" i="8"/>
  <c r="H39" i="8"/>
  <c r="H21" i="8"/>
  <c r="H44" i="8"/>
  <c r="H54" i="8"/>
  <c r="H55" i="8"/>
  <c r="H8" i="8"/>
  <c r="H56" i="8"/>
  <c r="H57" i="8"/>
  <c r="H58" i="8"/>
  <c r="H13" i="8"/>
  <c r="H59" i="8"/>
  <c r="H60" i="8"/>
  <c r="H41" i="8"/>
  <c r="H19" i="8"/>
  <c r="H35" i="8"/>
  <c r="H36" i="8"/>
  <c r="H61" i="8"/>
  <c r="H20" i="8"/>
  <c r="H62" i="8"/>
  <c r="H11" i="8"/>
  <c r="H63" i="8"/>
  <c r="H25" i="8"/>
  <c r="H34" i="8"/>
  <c r="H64" i="8"/>
  <c r="H32" i="8"/>
  <c r="H65" i="8"/>
  <c r="H66" i="8"/>
  <c r="H17" i="8"/>
  <c r="H67" i="8"/>
  <c r="H68" i="8"/>
  <c r="H69" i="8"/>
  <c r="H70" i="8"/>
  <c r="H71" i="8"/>
  <c r="H14" i="8"/>
  <c r="H29" i="8"/>
  <c r="H37" i="8"/>
  <c r="H72" i="8"/>
  <c r="H73" i="8"/>
  <c r="H18" i="8"/>
  <c r="H74" i="8"/>
  <c r="H75" i="8"/>
  <c r="H46" i="8"/>
  <c r="H10" i="8"/>
  <c r="H42" i="8"/>
  <c r="H76" i="8"/>
  <c r="H38" i="8"/>
  <c r="H40" i="8"/>
  <c r="H77" i="8"/>
  <c r="H78" i="8"/>
  <c r="H43" i="8"/>
  <c r="H79" i="8"/>
  <c r="H80" i="8"/>
  <c r="H81" i="8"/>
  <c r="H31" i="8"/>
  <c r="H82" i="8"/>
  <c r="H24" i="8"/>
  <c r="H12" i="8"/>
  <c r="H83" i="8"/>
  <c r="H9" i="8"/>
  <c r="H26" i="8"/>
  <c r="H84" i="8"/>
  <c r="H85" i="8"/>
  <c r="H86" i="8"/>
  <c r="H33" i="8"/>
  <c r="H87" i="8"/>
  <c r="H88" i="8"/>
  <c r="H23" i="8"/>
  <c r="H16" i="8"/>
  <c r="H89" i="8"/>
  <c r="H90" i="8"/>
  <c r="H91" i="8"/>
  <c r="H47" i="8"/>
  <c r="H92" i="8"/>
  <c r="H7" i="8"/>
  <c r="H93" i="8"/>
  <c r="H94" i="8"/>
  <c r="H95" i="8"/>
  <c r="H96" i="8"/>
  <c r="H45" i="8"/>
  <c r="H97" i="8"/>
  <c r="H98" i="8"/>
  <c r="H22" i="8"/>
  <c r="H27" i="8"/>
  <c r="H99" i="8"/>
  <c r="H48" i="8"/>
  <c r="C25" i="7"/>
  <c r="C12" i="7"/>
  <c r="C23" i="7"/>
  <c r="C28" i="7"/>
  <c r="C24" i="7"/>
  <c r="C7" i="7"/>
  <c r="C15" i="7"/>
  <c r="C27" i="7"/>
  <c r="C21" i="7"/>
  <c r="C9" i="7"/>
  <c r="C29" i="7"/>
  <c r="C26" i="7"/>
  <c r="C22" i="7"/>
  <c r="C13" i="7"/>
  <c r="C16" i="7"/>
  <c r="C11" i="7"/>
  <c r="C8" i="7"/>
  <c r="C18" i="7"/>
  <c r="C10" i="7"/>
  <c r="C19" i="7"/>
  <c r="C14" i="7"/>
  <c r="C17" i="7"/>
  <c r="C20" i="7"/>
  <c r="P9" i="7"/>
  <c r="P8" i="7"/>
  <c r="P11" i="7"/>
  <c r="P10" i="7"/>
  <c r="P20" i="7"/>
  <c r="P21" i="7"/>
  <c r="P14" i="7"/>
  <c r="P18" i="7"/>
  <c r="P15" i="7"/>
  <c r="P16" i="7"/>
  <c r="P13" i="7"/>
  <c r="P12" i="7"/>
  <c r="P17" i="7"/>
  <c r="P19" i="7"/>
  <c r="P22" i="7"/>
  <c r="P7" i="7"/>
  <c r="H10" i="7" l="1"/>
  <c r="H24" i="7"/>
  <c r="H7" i="7"/>
  <c r="H15" i="7"/>
  <c r="H20" i="7"/>
  <c r="H9" i="7"/>
  <c r="H25" i="7"/>
  <c r="H22" i="7"/>
  <c r="H21" i="7"/>
  <c r="H12" i="7"/>
  <c r="H19" i="7"/>
  <c r="H11" i="7"/>
  <c r="H8" i="7"/>
  <c r="H16" i="7"/>
  <c r="H13" i="7"/>
  <c r="H17" i="7"/>
  <c r="H18" i="7"/>
  <c r="H14" i="7"/>
  <c r="H23" i="7"/>
  <c r="S42" i="5"/>
  <c r="S50" i="5"/>
  <c r="S49" i="5"/>
  <c r="S34" i="5"/>
  <c r="S17" i="5"/>
  <c r="S35" i="5"/>
  <c r="S64" i="5"/>
  <c r="S31" i="5"/>
  <c r="S60" i="5"/>
  <c r="S9" i="5"/>
  <c r="S40" i="5"/>
  <c r="S21" i="5"/>
  <c r="S26" i="5"/>
  <c r="S29" i="5"/>
  <c r="S7" i="5"/>
  <c r="S12" i="5"/>
  <c r="S11" i="5"/>
  <c r="S20" i="5"/>
  <c r="S45" i="5"/>
  <c r="S8" i="5"/>
  <c r="S52" i="5"/>
  <c r="S22" i="5"/>
  <c r="S10" i="5"/>
  <c r="S56" i="5"/>
  <c r="S19" i="5"/>
  <c r="S46" i="5"/>
  <c r="S48" i="5"/>
  <c r="S38" i="5"/>
  <c r="S23" i="5"/>
  <c r="S14" i="5"/>
  <c r="S28" i="5"/>
  <c r="S47" i="5"/>
  <c r="S53" i="5"/>
  <c r="S54" i="5"/>
  <c r="S51" i="5"/>
  <c r="S58" i="5"/>
  <c r="S61" i="5"/>
  <c r="S24" i="5"/>
  <c r="S15" i="5"/>
  <c r="S13" i="5"/>
  <c r="S39" i="5"/>
  <c r="S55" i="5"/>
  <c r="S57" i="5"/>
  <c r="S62" i="5"/>
  <c r="S25" i="5"/>
  <c r="S16" i="5"/>
  <c r="S63" i="5"/>
  <c r="S36" i="5"/>
  <c r="S59" i="5"/>
  <c r="S33" i="5"/>
  <c r="S43" i="5"/>
  <c r="S30" i="5"/>
  <c r="S37" i="5"/>
  <c r="S41" i="5"/>
  <c r="S18" i="5"/>
  <c r="S27" i="5"/>
  <c r="S44" i="5"/>
  <c r="S32" i="5"/>
  <c r="H60" i="5"/>
  <c r="H61" i="5"/>
  <c r="H23" i="5"/>
  <c r="H62" i="5"/>
  <c r="H63" i="5"/>
  <c r="H64" i="5"/>
  <c r="H65" i="5"/>
  <c r="H66" i="5"/>
  <c r="H106" i="5"/>
  <c r="H30" i="5"/>
  <c r="H101" i="5"/>
  <c r="H67" i="5"/>
  <c r="H9" i="5"/>
  <c r="H53" i="5"/>
  <c r="H43" i="5"/>
  <c r="H68" i="5"/>
  <c r="H13" i="5"/>
  <c r="H69" i="5"/>
  <c r="H70" i="5"/>
  <c r="H21" i="5"/>
  <c r="H71" i="5"/>
  <c r="H72" i="5"/>
  <c r="H73" i="5"/>
  <c r="H74" i="5"/>
  <c r="H75" i="5"/>
  <c r="H76" i="5"/>
  <c r="H77" i="5"/>
  <c r="H28" i="5"/>
  <c r="H78" i="5"/>
  <c r="H40" i="5"/>
  <c r="H31" i="5"/>
  <c r="H25" i="5"/>
  <c r="H79" i="5"/>
  <c r="H34" i="5"/>
  <c r="H80" i="5"/>
  <c r="H17" i="5"/>
  <c r="H81" i="5"/>
  <c r="H44" i="5"/>
  <c r="H26" i="5"/>
  <c r="H82" i="5"/>
  <c r="H83" i="5"/>
  <c r="H84" i="5"/>
  <c r="H12" i="5"/>
  <c r="H85" i="5"/>
  <c r="H86" i="5"/>
  <c r="H11" i="5"/>
  <c r="H87" i="5"/>
  <c r="H88" i="5"/>
  <c r="H58" i="5"/>
  <c r="H36" i="5"/>
  <c r="H16" i="5"/>
  <c r="H47" i="5"/>
  <c r="H89" i="5"/>
  <c r="H90" i="5"/>
  <c r="H91" i="5"/>
  <c r="H92" i="5"/>
  <c r="H93" i="5"/>
  <c r="H20" i="5"/>
  <c r="H19" i="5"/>
  <c r="H14" i="5"/>
  <c r="H94" i="5"/>
  <c r="H46" i="5"/>
  <c r="H95" i="5"/>
  <c r="H96" i="5"/>
  <c r="H97" i="5"/>
  <c r="H52" i="5"/>
  <c r="H98" i="5"/>
  <c r="H99" i="5"/>
  <c r="H100" i="5"/>
  <c r="H8" i="5"/>
  <c r="H35" i="5"/>
  <c r="H102" i="5"/>
  <c r="H103" i="5"/>
  <c r="H104" i="5"/>
  <c r="H10" i="5"/>
  <c r="H105" i="5"/>
  <c r="H50" i="5"/>
  <c r="H55" i="5"/>
  <c r="H107" i="5"/>
  <c r="H108" i="5"/>
  <c r="H109" i="5"/>
  <c r="H110" i="5"/>
  <c r="H38" i="5"/>
  <c r="H111" i="5"/>
  <c r="H112" i="5"/>
  <c r="H113" i="5"/>
  <c r="H114" i="5"/>
  <c r="H115" i="5"/>
  <c r="H116" i="5"/>
  <c r="H24" i="5"/>
  <c r="H117" i="5"/>
  <c r="H41" i="5"/>
  <c r="H29" i="5"/>
  <c r="H118" i="5"/>
  <c r="H22" i="5"/>
  <c r="H42" i="5"/>
  <c r="H119" i="5"/>
  <c r="H120" i="5"/>
  <c r="H57" i="5"/>
  <c r="H56" i="5"/>
  <c r="H18" i="5"/>
  <c r="H7" i="5"/>
  <c r="H45" i="5"/>
  <c r="H49" i="5"/>
  <c r="H39" i="5"/>
  <c r="H48" i="5"/>
  <c r="H121" i="5"/>
  <c r="H122" i="5"/>
  <c r="H123" i="5"/>
  <c r="H51" i="5"/>
  <c r="H124" i="5"/>
  <c r="H15" i="5"/>
  <c r="H125" i="5"/>
  <c r="H126" i="5"/>
  <c r="H127" i="5"/>
  <c r="H128" i="5"/>
  <c r="H129" i="5"/>
  <c r="H130" i="5"/>
  <c r="H131" i="5"/>
  <c r="H132" i="5"/>
  <c r="H32" i="5"/>
  <c r="H133" i="5"/>
  <c r="H54" i="5"/>
  <c r="H27" i="5"/>
  <c r="H37" i="5"/>
  <c r="H33" i="5"/>
  <c r="H59" i="5"/>
  <c r="N8" i="4"/>
  <c r="N9" i="4"/>
  <c r="N10" i="4"/>
  <c r="N11" i="4"/>
  <c r="N12" i="4"/>
  <c r="N13" i="4"/>
  <c r="N14" i="4"/>
  <c r="N15" i="4"/>
  <c r="N16" i="4"/>
  <c r="N17" i="4"/>
  <c r="N7" i="4"/>
  <c r="I11" i="4" l="1"/>
  <c r="I15" i="4"/>
  <c r="I10" i="4"/>
  <c r="I12" i="4"/>
  <c r="I9" i="4"/>
  <c r="I8" i="4"/>
  <c r="I18" i="4"/>
  <c r="I13" i="4"/>
  <c r="I14" i="4"/>
  <c r="I17" i="4"/>
  <c r="I16" i="4"/>
  <c r="I22" i="4"/>
  <c r="I19" i="4"/>
  <c r="I20" i="4"/>
  <c r="I21" i="4"/>
  <c r="I7" i="4"/>
  <c r="P23" i="3" l="1"/>
  <c r="P17" i="3"/>
  <c r="P42" i="3"/>
  <c r="P11" i="3"/>
  <c r="P47" i="3"/>
  <c r="P25" i="3"/>
  <c r="P22" i="3"/>
  <c r="P39" i="3"/>
  <c r="P43" i="3"/>
  <c r="P38" i="3"/>
  <c r="P16" i="3"/>
  <c r="P35" i="3"/>
  <c r="P49" i="3"/>
  <c r="P26" i="3"/>
  <c r="P12" i="3"/>
  <c r="P51" i="3"/>
  <c r="P33" i="3"/>
  <c r="P15" i="3"/>
  <c r="P18" i="3"/>
  <c r="P7" i="3"/>
  <c r="P27" i="3"/>
  <c r="P52" i="3"/>
  <c r="P48" i="3"/>
  <c r="P29" i="3"/>
  <c r="P14" i="3"/>
  <c r="P31" i="3"/>
  <c r="P50" i="3"/>
  <c r="P40" i="3"/>
  <c r="P10" i="3"/>
  <c r="P37" i="3"/>
  <c r="P8" i="3"/>
  <c r="P46" i="3"/>
  <c r="P44" i="3"/>
  <c r="P36" i="3"/>
  <c r="P34" i="3"/>
  <c r="P32" i="3"/>
  <c r="P41" i="3"/>
  <c r="P24" i="3"/>
  <c r="P19" i="3"/>
  <c r="P45" i="3"/>
  <c r="P9" i="3"/>
  <c r="P13" i="3"/>
  <c r="P20" i="3"/>
  <c r="P30" i="3"/>
  <c r="P21" i="3"/>
  <c r="P28" i="3"/>
  <c r="H30" i="1" l="1"/>
  <c r="H31" i="1"/>
  <c r="H32" i="1"/>
  <c r="H33" i="1"/>
  <c r="H34" i="1"/>
  <c r="H35" i="1"/>
  <c r="H36" i="1"/>
  <c r="H3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7" i="1"/>
</calcChain>
</file>

<file path=xl/sharedStrings.xml><?xml version="1.0" encoding="utf-8"?>
<sst xmlns="http://schemas.openxmlformats.org/spreadsheetml/2006/main" count="2286" uniqueCount="375">
  <si>
    <t>Ф.И.О.</t>
  </si>
  <si>
    <t>Коротин Дмитрий</t>
  </si>
  <si>
    <t xml:space="preserve">Лобанова Ирина </t>
  </si>
  <si>
    <t>Кипер Евгений</t>
  </si>
  <si>
    <t>Сергеев Николай</t>
  </si>
  <si>
    <t>Переверов Михаил</t>
  </si>
  <si>
    <t>Пятых Валерий</t>
  </si>
  <si>
    <t>Ежова Анастасия</t>
  </si>
  <si>
    <t>Кравченко Сергей</t>
  </si>
  <si>
    <t>Волохов Александр</t>
  </si>
  <si>
    <t>Соломенцев Сергей</t>
  </si>
  <si>
    <t>Ежов Алексей</t>
  </si>
  <si>
    <t>Совков Александр</t>
  </si>
  <si>
    <t>Макаров Дмитрий</t>
  </si>
  <si>
    <t>Домарев Семен</t>
  </si>
  <si>
    <t>Пушкарь Иван</t>
  </si>
  <si>
    <t>Винников Андрей</t>
  </si>
  <si>
    <t>Козлов Александр</t>
  </si>
  <si>
    <t>Хохлов Владимир</t>
  </si>
  <si>
    <t xml:space="preserve">Романюк Сергей </t>
  </si>
  <si>
    <t>Воликов Валерий</t>
  </si>
  <si>
    <t>Кадыров Валерьян</t>
  </si>
  <si>
    <t>Чуяшенко Дмитрий</t>
  </si>
  <si>
    <t>Щурова Наталья</t>
  </si>
  <si>
    <t>Майборода Виталий</t>
  </si>
  <si>
    <t xml:space="preserve">Меньшиков Владимир </t>
  </si>
  <si>
    <t xml:space="preserve">Соломенцев Григорий </t>
  </si>
  <si>
    <t>Оганесян Кероп</t>
  </si>
  <si>
    <t>Нейленко Дмитрий</t>
  </si>
  <si>
    <t>Ткаченко Денис</t>
  </si>
  <si>
    <t>Решетников Алексей</t>
  </si>
  <si>
    <t>Гришин Клим</t>
  </si>
  <si>
    <t>КР 2017</t>
  </si>
  <si>
    <t>ЧР 2017</t>
  </si>
  <si>
    <t>ЧР 2018</t>
  </si>
  <si>
    <t>КР 2018</t>
  </si>
  <si>
    <t xml:space="preserve">Шаталов Станислав </t>
  </si>
  <si>
    <t>Ганенко Алексей</t>
  </si>
  <si>
    <t>Котович Илья</t>
  </si>
  <si>
    <t>Шаталов Олег</t>
  </si>
  <si>
    <t>Егошин Владимир</t>
  </si>
  <si>
    <t xml:space="preserve">Иванов Сергей </t>
  </si>
  <si>
    <t>Грязев Алексей</t>
  </si>
  <si>
    <t>Гринченко Константин</t>
  </si>
  <si>
    <t>Данилов Игорь</t>
  </si>
  <si>
    <t>Иванова Лариса</t>
  </si>
  <si>
    <t>Саяпина Екатерина</t>
  </si>
  <si>
    <t>Трошкин Денис</t>
  </si>
  <si>
    <t>Воронин Артём</t>
  </si>
  <si>
    <t xml:space="preserve">Киселев Владимир </t>
  </si>
  <si>
    <t xml:space="preserve">Соломенцев Сергей </t>
  </si>
  <si>
    <t xml:space="preserve">Лобанова Ирина  </t>
  </si>
  <si>
    <t>Землянухин Анатолий</t>
  </si>
  <si>
    <t>Баранников Валерий</t>
  </si>
  <si>
    <t>Росляков Дмитрий</t>
  </si>
  <si>
    <t xml:space="preserve">Дощинский Матвей </t>
  </si>
  <si>
    <t xml:space="preserve">Гришин Клим </t>
  </si>
  <si>
    <t>Волков Дмитрий</t>
  </si>
  <si>
    <t xml:space="preserve">Лемасов Игорь </t>
  </si>
  <si>
    <t xml:space="preserve">Чуяшенко Дмитрий </t>
  </si>
  <si>
    <t xml:space="preserve">Наумова Наталья </t>
  </si>
  <si>
    <t>Сергиенко Григорий</t>
  </si>
  <si>
    <t>Бовтун Лев (j)</t>
  </si>
  <si>
    <t>Макаров Иван (j)</t>
  </si>
  <si>
    <t>Гладков Леонид (j)</t>
  </si>
  <si>
    <t>Лемасов Павел (j)</t>
  </si>
  <si>
    <t>Гребнев Алексей (j)</t>
  </si>
  <si>
    <t>Соломенцев Григорий (j)</t>
  </si>
  <si>
    <t>Карпов Владимир</t>
  </si>
  <si>
    <t>Домкин Павел (j)</t>
  </si>
  <si>
    <t>Горбоносова Надежда (j)</t>
  </si>
  <si>
    <t>Егоров Никита (j)</t>
  </si>
  <si>
    <t>Константинов Николай (j)</t>
  </si>
  <si>
    <t>Гредзенс Владимир (j)</t>
  </si>
  <si>
    <t>Титова Виктория (j)</t>
  </si>
  <si>
    <t>Рядовой Никита (j)</t>
  </si>
  <si>
    <t>Горбачев Михаил (j)</t>
  </si>
  <si>
    <t>Султанов Руслан (j)</t>
  </si>
  <si>
    <t>Фартушин Илья (j)</t>
  </si>
  <si>
    <t>Саверин Вадим (j)</t>
  </si>
  <si>
    <t>Фокин Илья (j)</t>
  </si>
  <si>
    <t>Гайдамак Игорь (j)</t>
  </si>
  <si>
    <t>Волгин Александр (j)</t>
  </si>
  <si>
    <t>Марушкин Петр (j)</t>
  </si>
  <si>
    <t>Рутковский Дмитрий (j)</t>
  </si>
  <si>
    <t>Артамонов Андрей (j)</t>
  </si>
  <si>
    <t>ЭКМ КК 2017</t>
  </si>
  <si>
    <t>ФИО</t>
  </si>
  <si>
    <t>КР2017</t>
  </si>
  <si>
    <t>Колмогоров Владислав</t>
  </si>
  <si>
    <t>Чекотин Максим</t>
  </si>
  <si>
    <t>Сорокин Владимир</t>
  </si>
  <si>
    <t xml:space="preserve">Романюк Сергей  </t>
  </si>
  <si>
    <t xml:space="preserve">Большаков Сергей </t>
  </si>
  <si>
    <t>Цыганков Николай</t>
  </si>
  <si>
    <t xml:space="preserve">Кадыров Валерьян </t>
  </si>
  <si>
    <t xml:space="preserve">Кипер Евгений </t>
  </si>
  <si>
    <t>Грибенюк Владислав (j)</t>
  </si>
  <si>
    <t>Лобанова Ирина</t>
  </si>
  <si>
    <t>Пушкарь Иван (j)</t>
  </si>
  <si>
    <t>Широбоков Александр (j)</t>
  </si>
  <si>
    <t>Абазов Жираслан (j)</t>
  </si>
  <si>
    <t>Решетникова Алена (j)</t>
  </si>
  <si>
    <t>Волохов Алексндр</t>
  </si>
  <si>
    <t>Токарев Вячеслав(j)</t>
  </si>
  <si>
    <t>Гритчин Дмитрий (j)</t>
  </si>
  <si>
    <t>Кондратьев Михаил (j)</t>
  </si>
  <si>
    <t>Ибрагимов Игорь</t>
  </si>
  <si>
    <t>Никитин Илья (j)</t>
  </si>
  <si>
    <t>Куашев Тамерлан (j)</t>
  </si>
  <si>
    <t>Романюк Сергей</t>
  </si>
  <si>
    <t>Домарев Семен (j)</t>
  </si>
  <si>
    <t>Рысев Ефим (j)</t>
  </si>
  <si>
    <t>Глаков Леонид (j)</t>
  </si>
  <si>
    <t>Казакова Алена</t>
  </si>
  <si>
    <t>Борисов Михаил</t>
  </si>
  <si>
    <t>Лемасов Игорь</t>
  </si>
  <si>
    <t>Кузьмин Сергей (j)</t>
  </si>
  <si>
    <t>Борисов Николай(j)</t>
  </si>
  <si>
    <t>ЭКМ БЕЛ 2017</t>
  </si>
  <si>
    <t>Воронин Артем</t>
  </si>
  <si>
    <t>Щедрин Владимир</t>
  </si>
  <si>
    <t>Гуданаев Юрислан</t>
  </si>
  <si>
    <t>Комахин Петр</t>
  </si>
  <si>
    <t>Винников Владимир</t>
  </si>
  <si>
    <t>Сальков Владимир</t>
  </si>
  <si>
    <t>Краснов Павел</t>
  </si>
  <si>
    <t>Рейтинг 2017</t>
  </si>
  <si>
    <t>Рейтинг 2018</t>
  </si>
  <si>
    <t>Рейтинг СКР 2018</t>
  </si>
  <si>
    <t>Зубов Дмитрий</t>
  </si>
  <si>
    <t>Иванов Сергей</t>
  </si>
  <si>
    <t xml:space="preserve">Фетисов Павел </t>
  </si>
  <si>
    <t>Лазарев Игорь</t>
  </si>
  <si>
    <t>Якунин Дмитрий</t>
  </si>
  <si>
    <t>Киселев Владимир</t>
  </si>
  <si>
    <t>Корюков Владимир</t>
  </si>
  <si>
    <t>ЭКМ КК 2018</t>
  </si>
  <si>
    <t>ЭКМ ЭЛ 2017</t>
  </si>
  <si>
    <t>Большаков Сергей</t>
  </si>
  <si>
    <t>Наталья Наумова</t>
  </si>
  <si>
    <t>Молоканова Мария (j)</t>
  </si>
  <si>
    <t>Соколов Алан (j)</t>
  </si>
  <si>
    <t>Онкин Кирилл (j)</t>
  </si>
  <si>
    <t>Токарев Вячеслав (j)</t>
  </si>
  <si>
    <t>Фунтов Егор (j)</t>
  </si>
  <si>
    <t>Вологиров Ростислав (j)</t>
  </si>
  <si>
    <t>Истомин Кирилл (j)</t>
  </si>
  <si>
    <t>Кушников Даниил (j)</t>
  </si>
  <si>
    <t>ЭКМ ЭЛ 2018</t>
  </si>
  <si>
    <t>Воронин Артем (j)</t>
  </si>
  <si>
    <t>№ п.п.</t>
  </si>
  <si>
    <t>ЧР2017</t>
  </si>
  <si>
    <t>Паштов Заур</t>
  </si>
  <si>
    <t xml:space="preserve">Хохлов Владимир </t>
  </si>
  <si>
    <t>Казакова Алёна</t>
  </si>
  <si>
    <t>Кузьмин Сергей</t>
  </si>
  <si>
    <t>Наумова Наталья</t>
  </si>
  <si>
    <t>Щедров Андрей</t>
  </si>
  <si>
    <t>Дощинский Матвей (j)</t>
  </si>
  <si>
    <t>Баранников Валерий (j)</t>
  </si>
  <si>
    <t xml:space="preserve">Росляков Дмитрий </t>
  </si>
  <si>
    <t>Тарасов Вадим (j)</t>
  </si>
  <si>
    <t xml:space="preserve">Решетников Алексей </t>
  </si>
  <si>
    <t xml:space="preserve">Пятых Валерий </t>
  </si>
  <si>
    <t xml:space="preserve">Воликов Валерий </t>
  </si>
  <si>
    <t xml:space="preserve">Гринченко Константин </t>
  </si>
  <si>
    <t xml:space="preserve">Егошин Владимир </t>
  </si>
  <si>
    <t xml:space="preserve">Совков Александр </t>
  </si>
  <si>
    <t xml:space="preserve">Шаталов Олег </t>
  </si>
  <si>
    <t>Чуяшенко Дмитрий (j)</t>
  </si>
  <si>
    <t xml:space="preserve">Щедров Андрей </t>
  </si>
  <si>
    <t xml:space="preserve">Сорокин  Владимир </t>
  </si>
  <si>
    <t xml:space="preserve">Трошкин Денис </t>
  </si>
  <si>
    <t xml:space="preserve">Наумова Наталия </t>
  </si>
  <si>
    <t xml:space="preserve">Сергеев Николай </t>
  </si>
  <si>
    <t xml:space="preserve">Коротин Дмитрий </t>
  </si>
  <si>
    <t>Хатов Адам (j)</t>
  </si>
  <si>
    <t>Барченков Евгений (j)</t>
  </si>
  <si>
    <t>Колесников Георгий (j)</t>
  </si>
  <si>
    <t xml:space="preserve">Ибрагимов Игорь </t>
  </si>
  <si>
    <t>Бетрозов Батраз (j)</t>
  </si>
  <si>
    <t>Ворнавской Александр (j)</t>
  </si>
  <si>
    <t>Авдейкин Никита (j)</t>
  </si>
  <si>
    <t xml:space="preserve">Грязев Алексей </t>
  </si>
  <si>
    <t>Леонид Гладков</t>
  </si>
  <si>
    <t>Фетисов Павел </t>
  </si>
  <si>
    <t>Мельникова Елизавета</t>
  </si>
  <si>
    <t>Абрамов Виталий </t>
  </si>
  <si>
    <t>Перекопская Александра </t>
  </si>
  <si>
    <t>Парахин Сергей</t>
  </si>
  <si>
    <t>Журиков Владимир</t>
  </si>
  <si>
    <t>Мельникова Елизавета (j)</t>
  </si>
  <si>
    <t>Абрамов Виталий (j)</t>
  </si>
  <si>
    <t>Кулак Анастасия (j)</t>
  </si>
  <si>
    <t>Перекопская Александра (j)</t>
  </si>
  <si>
    <t>Кадыров Валериан (j)</t>
  </si>
  <si>
    <t>Истомин Кирилл (j) </t>
  </si>
  <si>
    <t>Колеушко Владислав </t>
  </si>
  <si>
    <t>Присчепов Кирилл </t>
  </si>
  <si>
    <t>Никитин Артем </t>
  </si>
  <si>
    <t>Ермоленко Василий</t>
  </si>
  <si>
    <t>Хакимов Константин</t>
  </si>
  <si>
    <t>Федосов Алексей</t>
  </si>
  <si>
    <t>Лобанов Иван </t>
  </si>
  <si>
    <t>Никулин Константин </t>
  </si>
  <si>
    <t>Гришин Клим (j) </t>
  </si>
  <si>
    <t>Курамшин Александр </t>
  </si>
  <si>
    <t>Пуртова Анна </t>
  </si>
  <si>
    <t>Гарелский Валерий</t>
  </si>
  <si>
    <t>Плотников Михаил</t>
  </si>
  <si>
    <t>Пьяхов Матвей (j)</t>
  </si>
  <si>
    <t>Леонид Гладков (j)</t>
  </si>
  <si>
    <t>Николай Борисов (j)</t>
  </si>
  <si>
    <t xml:space="preserve">Иванова Лариса </t>
  </si>
  <si>
    <t>Султанов Рустам (j)</t>
  </si>
  <si>
    <t xml:space="preserve">Борисов  Михаил </t>
  </si>
  <si>
    <t>Гайдамак Игор (j)</t>
  </si>
  <si>
    <t>Борисов Николай (j)</t>
  </si>
  <si>
    <t xml:space="preserve">Ганенко Алексей </t>
  </si>
  <si>
    <t>Марюшкин Петр (j)</t>
  </si>
  <si>
    <t xml:space="preserve">Фильчуков Юрий </t>
  </si>
  <si>
    <t xml:space="preserve">Денисов Дмитрий </t>
  </si>
  <si>
    <t xml:space="preserve">Зюма Дмитрий </t>
  </si>
  <si>
    <t xml:space="preserve">Гаврилов  Валерий </t>
  </si>
  <si>
    <t xml:space="preserve">Ларюнин Владислав </t>
  </si>
  <si>
    <t xml:space="preserve">Мишин Андрей </t>
  </si>
  <si>
    <t xml:space="preserve">ЭКМ КК 2017 </t>
  </si>
  <si>
    <t>ЭКМ СИБ 2017</t>
  </si>
  <si>
    <t>ЭКМ КАТ 2017</t>
  </si>
  <si>
    <t>ЭКМ ЧЛМ 2017</t>
  </si>
  <si>
    <t>Воронин Артём (j)</t>
  </si>
  <si>
    <t>Жагафаров Денис </t>
  </si>
  <si>
    <t>Усс Илья (j)</t>
  </si>
  <si>
    <t>Наливайко Виктор (j)</t>
  </si>
  <si>
    <t xml:space="preserve">Майборода Виталий </t>
  </si>
  <si>
    <t>Наумова Наталия</t>
  </si>
  <si>
    <t>Кушхов Даниил (j)</t>
  </si>
  <si>
    <t>Урусов Амир (j)</t>
  </si>
  <si>
    <t>Ли Давид (j)</t>
  </si>
  <si>
    <t xml:space="preserve">Лазарев Игор </t>
  </si>
  <si>
    <t xml:space="preserve">Корюков Владимир </t>
  </si>
  <si>
    <t>Истомин  Кирилл (j)</t>
  </si>
  <si>
    <t xml:space="preserve">Якунин Дмитрий </t>
  </si>
  <si>
    <t>Рейтинг 2018 СКР</t>
  </si>
  <si>
    <t>Широбоков Александр</t>
  </si>
  <si>
    <t>Пархоменко Вадим</t>
  </si>
  <si>
    <t>Парахин Сергей (л)</t>
  </si>
  <si>
    <t>Гончаренко Илья (j)</t>
  </si>
  <si>
    <t>Шаталов Станислав</t>
  </si>
  <si>
    <t>Нейленов Дмитрий</t>
  </si>
  <si>
    <t>Гришин Клим (j)</t>
  </si>
  <si>
    <t>Лобанов Василий</t>
  </si>
  <si>
    <t>Истомин Кирилл </t>
  </si>
  <si>
    <t>Кулак Анастасия</t>
  </si>
  <si>
    <t>Пьяхов Матвей </t>
  </si>
  <si>
    <t>Фетисов Павел</t>
  </si>
  <si>
    <t>Лагадин Никита (j)</t>
  </si>
  <si>
    <t>ЭКМ ЭЛБ 2017</t>
  </si>
  <si>
    <t>ЭКМ ЭЛБ 2018</t>
  </si>
  <si>
    <t>Колесников Георгии (j)</t>
  </si>
  <si>
    <t>Кастрамитин Дмитрий (j)</t>
  </si>
  <si>
    <t>Асадулаги Мир-Саид (j)</t>
  </si>
  <si>
    <t xml:space="preserve">Карпов Владимир </t>
  </si>
  <si>
    <t>Абазов Аслан</t>
  </si>
  <si>
    <t>Авдейкин Никита</t>
  </si>
  <si>
    <t>Артюшкин Александр</t>
  </si>
  <si>
    <t>Асадулаги Мир-Саид</t>
  </si>
  <si>
    <t>Грибенюк Владислав</t>
  </si>
  <si>
    <t>Гритчин Дмитрий</t>
  </si>
  <si>
    <t>Кондратьев Михаил</t>
  </si>
  <si>
    <t>Куашев Темерлан</t>
  </si>
  <si>
    <t xml:space="preserve">Мельников Андрей </t>
  </si>
  <si>
    <t>Никитин Илья</t>
  </si>
  <si>
    <t>Решетникова Алена</t>
  </si>
  <si>
    <t>Рысев Ефим</t>
  </si>
  <si>
    <t>Рябенко Даниил</t>
  </si>
  <si>
    <t xml:space="preserve">Суровцев Артем </t>
  </si>
  <si>
    <t>Тарасов Вадим</t>
  </si>
  <si>
    <t xml:space="preserve">Тебердиев Аскербий </t>
  </si>
  <si>
    <t>Токарев Вячеслав</t>
  </si>
  <si>
    <t>Узденов Тамирлан</t>
  </si>
  <si>
    <t>Усс Илья</t>
  </si>
  <si>
    <t>Чернов Василий</t>
  </si>
  <si>
    <t>Соломенцев Григорий</t>
  </si>
  <si>
    <t>ПР 2017</t>
  </si>
  <si>
    <t>Ворнавской Александр</t>
  </si>
  <si>
    <t>Саверин Вадим</t>
  </si>
  <si>
    <t>Егоров Никита</t>
  </si>
  <si>
    <t>Лемасов Павел</t>
  </si>
  <si>
    <t>Онкин Кирилл</t>
  </si>
  <si>
    <t>Любимцев Егор</t>
  </si>
  <si>
    <t>Истомин Кирилл</t>
  </si>
  <si>
    <t>Классена Эмма</t>
  </si>
  <si>
    <t>Тебердиев Аскер</t>
  </si>
  <si>
    <t>Урусов Амир</t>
  </si>
  <si>
    <t>Сидоров Леонид</t>
  </si>
  <si>
    <t>Соколов Алан</t>
  </si>
  <si>
    <t>Ли Давид</t>
  </si>
  <si>
    <t>Михальченко Игорь</t>
  </si>
  <si>
    <t>Плюхин Дмитрий</t>
  </si>
  <si>
    <t>Наливайко Виктор</t>
  </si>
  <si>
    <t>Рутковский Дмитрий</t>
  </si>
  <si>
    <t>Макаров Иван</t>
  </si>
  <si>
    <t>Гладков Леонид</t>
  </si>
  <si>
    <t>Гребнев Алексей</t>
  </si>
  <si>
    <t>Домкин Павел</t>
  </si>
  <si>
    <t>Константинов Николай</t>
  </si>
  <si>
    <t>Гредзенс Владимир</t>
  </si>
  <si>
    <t>Титова Виктория</t>
  </si>
  <si>
    <t>Горбачев Михаил</t>
  </si>
  <si>
    <t>Рядовой Никита</t>
  </si>
  <si>
    <t>Султанов Руслан</t>
  </si>
  <si>
    <t>Фартушин Илья</t>
  </si>
  <si>
    <t>Бовтун Лев</t>
  </si>
  <si>
    <t>Фокин Илья</t>
  </si>
  <si>
    <t>Горбоносова Надежда</t>
  </si>
  <si>
    <t>Волгин Александр</t>
  </si>
  <si>
    <t>Марушкин Петр</t>
  </si>
  <si>
    <t>Гайдамак Игорь</t>
  </si>
  <si>
    <t>Артамонов Андрей</t>
  </si>
  <si>
    <t>Колесников Георгий</t>
  </si>
  <si>
    <t>Барченков Евгений</t>
  </si>
  <si>
    <t xml:space="preserve">Кузьмин Сергей </t>
  </si>
  <si>
    <t xml:space="preserve">Заикин Илья </t>
  </si>
  <si>
    <t xml:space="preserve">Дачаев Ибрагим </t>
  </si>
  <si>
    <t>Хатов Адам</t>
  </si>
  <si>
    <t>Саяпин Александр</t>
  </si>
  <si>
    <t>Бетрозев Бартаз</t>
  </si>
  <si>
    <t>Костромитин Дмитрий</t>
  </si>
  <si>
    <t xml:space="preserve">Барченков Евгений </t>
  </si>
  <si>
    <t>Бугаев Семен</t>
  </si>
  <si>
    <t>Милентей Андрей</t>
  </si>
  <si>
    <t>Остроглазов Даниил</t>
  </si>
  <si>
    <t>Корюков Артемий</t>
  </si>
  <si>
    <t>Пьяхов Матвей</t>
  </si>
  <si>
    <t>Молоканова Мария</t>
  </si>
  <si>
    <t>Лагадин Никита</t>
  </si>
  <si>
    <t>ПР 2018</t>
  </si>
  <si>
    <t xml:space="preserve">Бетрозов Батраз </t>
  </si>
  <si>
    <t>Абазов Жираслан</t>
  </si>
  <si>
    <t>Вологиров Ростислав</t>
  </si>
  <si>
    <t>Глаков Леонид</t>
  </si>
  <si>
    <t>Кушников Даниил</t>
  </si>
  <si>
    <t>Куашев Тамерлан</t>
  </si>
  <si>
    <t>Фунтов Егор</t>
  </si>
  <si>
    <t>Борисов Николай</t>
  </si>
  <si>
    <t>Кушхов Данил</t>
  </si>
  <si>
    <t>Тебердиев Аскербий</t>
  </si>
  <si>
    <t>Суровцев Артем</t>
  </si>
  <si>
    <t>Заикин Илья</t>
  </si>
  <si>
    <t>Гайдамак Игор</t>
  </si>
  <si>
    <t>Гришин Клим </t>
  </si>
  <si>
    <t>Дощинский Матвей</t>
  </si>
  <si>
    <t>Марюшкин Петр</t>
  </si>
  <si>
    <t>Николай Борисов</t>
  </si>
  <si>
    <t>Перекопская Александра</t>
  </si>
  <si>
    <t>Султанов Рустам</t>
  </si>
  <si>
    <t>Абрамов Виталий</t>
  </si>
  <si>
    <t>Гончаренко Илья</t>
  </si>
  <si>
    <t>Кастрамитин Дмитрий</t>
  </si>
  <si>
    <t>S1B</t>
  </si>
  <si>
    <t>S1A</t>
  </si>
  <si>
    <t>S9A (ю)</t>
  </si>
  <si>
    <t>S3А</t>
  </si>
  <si>
    <t>S3А (ю)</t>
  </si>
  <si>
    <t>S4А</t>
  </si>
  <si>
    <t>S4А(ю)</t>
  </si>
  <si>
    <t>S5С</t>
  </si>
  <si>
    <t>S5B</t>
  </si>
  <si>
    <t>S6А</t>
  </si>
  <si>
    <t>S6А(ю)</t>
  </si>
  <si>
    <t>S8Е/Р</t>
  </si>
  <si>
    <t>S8D</t>
  </si>
  <si>
    <t>S9A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</si>
</sst>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9]General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u/>
      <sz val="11"/>
      <color indexed="12"/>
      <name val="Calibri"/>
      <family val="2"/>
      <charset val="204"/>
    </font>
    <font>
      <sz val="10"/>
      <color indexed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15"/>
      <name val="Calibri"/>
      <family val="2"/>
      <charset val="204"/>
    </font>
    <font>
      <b/>
      <sz val="13"/>
      <color indexed="15"/>
      <name val="Calibri"/>
      <family val="2"/>
      <charset val="204"/>
    </font>
    <font>
      <b/>
      <sz val="11"/>
      <color indexed="15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15"/>
      <name val="Cambria"/>
      <family val="1"/>
      <charset val="204"/>
    </font>
    <font>
      <sz val="11"/>
      <color indexed="60"/>
      <name val="Calibri"/>
      <family val="2"/>
      <charset val="204"/>
    </font>
    <font>
      <sz val="10"/>
      <color indexed="8"/>
      <name val="Times New Roman"/>
      <family val="1"/>
      <charset val="204"/>
    </font>
    <font>
      <u/>
      <sz val="11"/>
      <color indexed="2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u/>
      <sz val="10"/>
      <color indexed="12"/>
      <name val="Arial Cyr"/>
      <charset val="204"/>
    </font>
    <font>
      <u/>
      <sz val="11"/>
      <color rgb="FF0000FF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</font>
    <font>
      <sz val="10"/>
      <color rgb="FF000000"/>
      <name val="Arial Cyr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</font>
    <font>
      <sz val="11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4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15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6">
    <xf numFmtId="0" fontId="0" fillId="0" borderId="0"/>
    <xf numFmtId="0" fontId="3" fillId="0" borderId="0"/>
    <xf numFmtId="0" fontId="1" fillId="0" borderId="0"/>
    <xf numFmtId="0" fontId="3" fillId="0" borderId="0"/>
    <xf numFmtId="0" fontId="7" fillId="0" borderId="0">
      <alignment horizontal="center" vertical="center"/>
    </xf>
    <xf numFmtId="0" fontId="13" fillId="0" borderId="0"/>
    <xf numFmtId="0" fontId="1" fillId="0" borderId="0"/>
    <xf numFmtId="0" fontId="1" fillId="0" borderId="0"/>
    <xf numFmtId="0" fontId="14" fillId="3" borderId="0"/>
    <xf numFmtId="0" fontId="14" fillId="4" borderId="0"/>
    <xf numFmtId="0" fontId="14" fillId="5" borderId="0"/>
    <xf numFmtId="0" fontId="14" fillId="6" borderId="0"/>
    <xf numFmtId="0" fontId="14" fillId="7" borderId="0"/>
    <xf numFmtId="0" fontId="14" fillId="8" borderId="0"/>
    <xf numFmtId="0" fontId="14" fillId="9" borderId="0"/>
    <xf numFmtId="0" fontId="14" fillId="10" borderId="0"/>
    <xf numFmtId="0" fontId="14" fillId="11" borderId="0"/>
    <xf numFmtId="0" fontId="14" fillId="6" borderId="0"/>
    <xf numFmtId="0" fontId="14" fillId="9" borderId="0"/>
    <xf numFmtId="0" fontId="14" fillId="12" borderId="0"/>
    <xf numFmtId="0" fontId="19" fillId="13" borderId="0"/>
    <xf numFmtId="0" fontId="19" fillId="10" borderId="0"/>
    <xf numFmtId="0" fontId="19" fillId="11" borderId="0"/>
    <xf numFmtId="0" fontId="19" fillId="14" borderId="0"/>
    <xf numFmtId="0" fontId="19" fillId="15" borderId="0"/>
    <xf numFmtId="0" fontId="19" fillId="16" borderId="0"/>
    <xf numFmtId="165" fontId="38" fillId="0" borderId="0"/>
    <xf numFmtId="165" fontId="39" fillId="0" borderId="0"/>
    <xf numFmtId="0" fontId="14" fillId="0" borderId="0"/>
    <xf numFmtId="0" fontId="40" fillId="0" borderId="0" applyNumberFormat="0" applyFill="0" applyBorder="0" applyAlignment="0" applyProtection="0"/>
    <xf numFmtId="0" fontId="17" fillId="0" borderId="0"/>
    <xf numFmtId="0" fontId="19" fillId="17" borderId="0"/>
    <xf numFmtId="0" fontId="19" fillId="18" borderId="0"/>
    <xf numFmtId="0" fontId="19" fillId="19" borderId="0"/>
    <xf numFmtId="0" fontId="19" fillId="14" borderId="0"/>
    <xf numFmtId="0" fontId="19" fillId="15" borderId="0"/>
    <xf numFmtId="0" fontId="19" fillId="20" borderId="0"/>
    <xf numFmtId="0" fontId="20" fillId="8" borderId="6"/>
    <xf numFmtId="0" fontId="21" fillId="21" borderId="7"/>
    <xf numFmtId="0" fontId="22" fillId="21" borderId="6"/>
    <xf numFmtId="0" fontId="41" fillId="0" borderId="0" applyNumberFormat="0" applyFill="0" applyBorder="0" applyAlignment="0" applyProtection="0"/>
    <xf numFmtId="0" fontId="17" fillId="0" borderId="0"/>
    <xf numFmtId="0" fontId="42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17" fillId="0" borderId="0">
      <alignment vertical="top"/>
      <protection locked="0"/>
    </xf>
    <xf numFmtId="0" fontId="17" fillId="0" borderId="0" applyNumberFormat="0" applyFill="0" applyBorder="0" applyProtection="0"/>
    <xf numFmtId="0" fontId="17" fillId="0" borderId="0"/>
    <xf numFmtId="0" fontId="37" fillId="0" borderId="0"/>
    <xf numFmtId="0" fontId="23" fillId="0" borderId="8"/>
    <xf numFmtId="0" fontId="24" fillId="0" borderId="9"/>
    <xf numFmtId="0" fontId="25" fillId="0" borderId="10"/>
    <xf numFmtId="0" fontId="25" fillId="0" borderId="0"/>
    <xf numFmtId="0" fontId="26" fillId="0" borderId="11"/>
    <xf numFmtId="0" fontId="27" fillId="22" borderId="12"/>
    <xf numFmtId="0" fontId="28" fillId="0" borderId="0"/>
    <xf numFmtId="0" fontId="29" fillId="23" borderId="0"/>
    <xf numFmtId="0" fontId="15" fillId="0" borderId="0"/>
    <xf numFmtId="165" fontId="43" fillId="0" borderId="0"/>
    <xf numFmtId="0" fontId="18" fillId="0" borderId="0"/>
    <xf numFmtId="0" fontId="16" fillId="0" borderId="0">
      <protection locked="0"/>
    </xf>
    <xf numFmtId="0" fontId="18" fillId="0" borderId="0">
      <protection locked="0"/>
    </xf>
    <xf numFmtId="0" fontId="18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44" fillId="0" borderId="0"/>
    <xf numFmtId="0" fontId="30" fillId="0" borderId="0"/>
    <xf numFmtId="0" fontId="14" fillId="0" borderId="0"/>
    <xf numFmtId="0" fontId="14" fillId="0" borderId="0"/>
    <xf numFmtId="0" fontId="31" fillId="0" borderId="0">
      <alignment vertical="top"/>
      <protection locked="0"/>
    </xf>
    <xf numFmtId="0" fontId="32" fillId="4" borderId="0"/>
    <xf numFmtId="0" fontId="33" fillId="0" borderId="0"/>
    <xf numFmtId="0" fontId="14" fillId="24" borderId="13"/>
    <xf numFmtId="9" fontId="45" fillId="0" borderId="0" applyFont="0" applyFill="0" applyBorder="0" applyAlignment="0" applyProtection="0"/>
    <xf numFmtId="9" fontId="14" fillId="0" borderId="0"/>
    <xf numFmtId="0" fontId="34" fillId="0" borderId="14"/>
    <xf numFmtId="0" fontId="35" fillId="0" borderId="0"/>
    <xf numFmtId="0" fontId="36" fillId="5" borderId="0"/>
  </cellStyleXfs>
  <cellXfs count="10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1" applyFont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/>
    </xf>
    <xf numFmtId="0" fontId="2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/>
    <xf numFmtId="0" fontId="10" fillId="2" borderId="1" xfId="0" applyFont="1" applyFill="1" applyBorder="1"/>
    <xf numFmtId="0" fontId="0" fillId="0" borderId="1" xfId="0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164" fontId="2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25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0" applyNumberFormat="1" applyFont="1" applyBorder="1"/>
    <xf numFmtId="164" fontId="0" fillId="0" borderId="0" xfId="0" applyNumberFormat="1" applyBorder="1"/>
    <xf numFmtId="0" fontId="47" fillId="25" borderId="1" xfId="1" applyFont="1" applyFill="1" applyBorder="1" applyAlignment="1">
      <alignment horizontal="center" vertical="center" wrapText="1"/>
    </xf>
    <xf numFmtId="164" fontId="2" fillId="0" borderId="4" xfId="0" applyNumberFormat="1" applyFont="1" applyBorder="1"/>
    <xf numFmtId="0" fontId="0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1" xfId="0" applyFont="1" applyBorder="1"/>
    <xf numFmtId="0" fontId="2" fillId="25" borderId="1" xfId="1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4" fillId="0" borderId="0" xfId="0" applyFont="1" applyBorder="1"/>
    <xf numFmtId="0" fontId="5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/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2" applyFont="1" applyFill="1" applyBorder="1"/>
    <xf numFmtId="164" fontId="0" fillId="0" borderId="0" xfId="0" applyNumberForma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164" fontId="46" fillId="0" borderId="0" xfId="0" applyNumberFormat="1" applyFont="1"/>
    <xf numFmtId="164" fontId="46" fillId="0" borderId="0" xfId="0" applyNumberFormat="1" applyFont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/>
    </xf>
    <xf numFmtId="164" fontId="2" fillId="25" borderId="1" xfId="0" applyNumberFormat="1" applyFont="1" applyFill="1" applyBorder="1"/>
    <xf numFmtId="0" fontId="0" fillId="26" borderId="1" xfId="0" applyFill="1" applyBorder="1" applyAlignment="1">
      <alignment horizontal="center" vertical="center" wrapText="1"/>
    </xf>
    <xf numFmtId="0" fontId="0" fillId="27" borderId="1" xfId="0" applyFill="1" applyBorder="1" applyAlignment="1">
      <alignment horizontal="center" vertical="center" wrapText="1"/>
    </xf>
    <xf numFmtId="0" fontId="0" fillId="28" borderId="1" xfId="0" applyFont="1" applyFill="1" applyBorder="1" applyAlignment="1">
      <alignment horizontal="center" vertical="center" wrapText="1"/>
    </xf>
    <xf numFmtId="164" fontId="2" fillId="25" borderId="1" xfId="0" applyNumberFormat="1" applyFont="1" applyFill="1" applyBorder="1" applyAlignment="1">
      <alignment horizontal="center" vertical="center"/>
    </xf>
    <xf numFmtId="0" fontId="0" fillId="28" borderId="1" xfId="0" applyFill="1" applyBorder="1" applyAlignment="1">
      <alignment horizontal="center" vertical="center" wrapText="1"/>
    </xf>
    <xf numFmtId="164" fontId="2" fillId="25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0" fontId="2" fillId="28" borderId="1" xfId="0" applyFont="1" applyFill="1" applyBorder="1" applyAlignment="1">
      <alignment horizontal="center" vertical="center" wrapText="1"/>
    </xf>
    <xf numFmtId="0" fontId="2" fillId="27" borderId="1" xfId="0" applyFont="1" applyFill="1" applyBorder="1" applyAlignment="1">
      <alignment horizontal="center" vertical="center" wrapText="1"/>
    </xf>
    <xf numFmtId="0" fontId="0" fillId="27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0" fontId="49" fillId="2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8" fillId="0" borderId="1" xfId="0" applyFont="1" applyFill="1" applyBorder="1" applyAlignment="1">
      <alignment horizontal="center" vertical="center"/>
    </xf>
    <xf numFmtId="0" fontId="48" fillId="0" borderId="17" xfId="0" applyFont="1" applyFill="1" applyBorder="1" applyAlignment="1">
      <alignment horizontal="center" vertical="center"/>
    </xf>
    <xf numFmtId="0" fontId="48" fillId="0" borderId="18" xfId="0" applyFont="1" applyFill="1" applyBorder="1" applyAlignment="1">
      <alignment horizontal="center" vertical="center"/>
    </xf>
    <xf numFmtId="0" fontId="48" fillId="0" borderId="19" xfId="0" applyFont="1" applyFill="1" applyBorder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15" xfId="0" applyFont="1" applyFill="1" applyBorder="1" applyAlignment="1">
      <alignment horizontal="center" vertical="center"/>
    </xf>
    <xf numFmtId="0" fontId="48" fillId="0" borderId="3" xfId="0" applyFont="1" applyFill="1" applyBorder="1" applyAlignment="1">
      <alignment horizontal="center" vertical="center"/>
    </xf>
    <xf numFmtId="0" fontId="48" fillId="0" borderId="5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/>
    </xf>
  </cellXfs>
  <cellStyles count="86">
    <cellStyle name="20% — акцент1 2" xfId="8"/>
    <cellStyle name="20% — акцент2 2" xfId="9"/>
    <cellStyle name="20% — акцент3 2" xfId="10"/>
    <cellStyle name="20% — акцент4 2" xfId="11"/>
    <cellStyle name="20% — акцент5 2" xfId="12"/>
    <cellStyle name="20% — акцент6 2" xfId="13"/>
    <cellStyle name="40% — акцент1 2" xfId="14"/>
    <cellStyle name="40% — акцент2 2" xfId="15"/>
    <cellStyle name="40% — акцент3 2" xfId="16"/>
    <cellStyle name="40% — акцент4 2" xfId="17"/>
    <cellStyle name="40% — акцент5 2" xfId="18"/>
    <cellStyle name="40% — акцент6 2" xfId="19"/>
    <cellStyle name="60% — акцент1 2" xfId="20"/>
    <cellStyle name="60% — акцент2 2" xfId="21"/>
    <cellStyle name="60% — акцент3 2" xfId="22"/>
    <cellStyle name="60% — акцент4 2" xfId="23"/>
    <cellStyle name="60% — акцент5 2" xfId="24"/>
    <cellStyle name="60% — акцент6 2" xfId="25"/>
    <cellStyle name="Excel Built-in Hyperlink" xfId="26"/>
    <cellStyle name="Excel Built-in Normal" xfId="27"/>
    <cellStyle name="Excel Built-in Normal 2" xfId="28"/>
    <cellStyle name="Hyperlink" xfId="29"/>
    <cellStyle name="Hyperlink 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2 2" xfId="41"/>
    <cellStyle name="Гиперссылка 3" xfId="42"/>
    <cellStyle name="Гиперссылка 3 2" xfId="43"/>
    <cellStyle name="Гиперссылка 4" xfId="44"/>
    <cellStyle name="Гиперссылка 4 2" xfId="45"/>
    <cellStyle name="Гиперссылка 5" xfId="46"/>
    <cellStyle name="Гиперссылка 5 2" xfId="47"/>
    <cellStyle name="Гиперссылка 6" xfId="48"/>
    <cellStyle name="Гиперссылка 6 2" xfId="49"/>
    <cellStyle name="Гиперссылка 7" xfId="50"/>
    <cellStyle name="Заголовок 1 2" xfId="51"/>
    <cellStyle name="Заголовок 2 2" xfId="52"/>
    <cellStyle name="Заголовок 3 2" xfId="53"/>
    <cellStyle name="Заголовок 4 2" xfId="54"/>
    <cellStyle name="Итог 2" xfId="55"/>
    <cellStyle name="Контрольная ячейка 2" xfId="56"/>
    <cellStyle name="Название 2" xfId="57"/>
    <cellStyle name="Нейтральный 2" xfId="58"/>
    <cellStyle name="Обычный" xfId="0" builtinId="0"/>
    <cellStyle name="Обычный 2" xfId="2"/>
    <cellStyle name="Обычный 2 2" xfId="4"/>
    <cellStyle name="Обычный 2 2 2" xfId="61"/>
    <cellStyle name="Обычный 2 2 3" xfId="60"/>
    <cellStyle name="Обычный 2 3" xfId="62"/>
    <cellStyle name="Обычный 2 3 2" xfId="63"/>
    <cellStyle name="Обычный 2 4" xfId="64"/>
    <cellStyle name="Обычный 2 5" xfId="59"/>
    <cellStyle name="Обычный 3" xfId="1"/>
    <cellStyle name="Обычный 3 2" xfId="66"/>
    <cellStyle name="Обычный 3 2 2" xfId="67"/>
    <cellStyle name="Обычный 3 3" xfId="68"/>
    <cellStyle name="Обычный 3 4" xfId="65"/>
    <cellStyle name="Обычный 3 5" xfId="6"/>
    <cellStyle name="Обычный 4" xfId="3"/>
    <cellStyle name="Обычный 4 2" xfId="69"/>
    <cellStyle name="Обычный 5" xfId="7"/>
    <cellStyle name="Обычный 5 2" xfId="71"/>
    <cellStyle name="Обычный 5 3" xfId="70"/>
    <cellStyle name="Обычный 6" xfId="72"/>
    <cellStyle name="Обычный 7" xfId="73"/>
    <cellStyle name="Обычный 7 2" xfId="74"/>
    <cellStyle name="Обычный 8" xfId="75"/>
    <cellStyle name="Обычный 8 2" xfId="76"/>
    <cellStyle name="Обычный 9" xfId="5"/>
    <cellStyle name="Открывавшаяся гиперссыл" xfId="77"/>
    <cellStyle name="Плохой 2" xfId="78"/>
    <cellStyle name="Пояснение 2" xfId="79"/>
    <cellStyle name="Примечание 2" xfId="80"/>
    <cellStyle name="Процентный 2" xfId="81"/>
    <cellStyle name="Процентный 2 2" xfId="82"/>
    <cellStyle name="Связанная ячейка 2" xfId="83"/>
    <cellStyle name="Текст предупреждения 2" xfId="84"/>
    <cellStyle name="Хороший 2" xfId="8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3"/>
  <sheetViews>
    <sheetView tabSelected="1" zoomScale="85" zoomScaleNormal="85" workbookViewId="0">
      <selection activeCell="H19" sqref="H19"/>
    </sheetView>
  </sheetViews>
  <sheetFormatPr defaultRowHeight="15" x14ac:dyDescent="0.25"/>
  <cols>
    <col min="1" max="1" width="6.28515625" customWidth="1"/>
    <col min="2" max="2" width="22.42578125" bestFit="1" customWidth="1"/>
    <col min="3" max="3" width="9.140625" style="87"/>
    <col min="4" max="5" width="9.140625" style="6"/>
    <col min="7" max="7" width="22.42578125" bestFit="1" customWidth="1"/>
    <col min="8" max="8" width="8.28515625" style="6" bestFit="1" customWidth="1"/>
    <col min="9" max="10" width="5.140625" style="6" bestFit="1" customWidth="1"/>
    <col min="11" max="11" width="9" style="1" customWidth="1"/>
    <col min="12" max="12" width="22.42578125" style="1" bestFit="1" customWidth="1"/>
    <col min="13" max="13" width="8.5703125" style="6" customWidth="1"/>
    <col min="14" max="14" width="5.140625" style="6" bestFit="1" customWidth="1"/>
    <col min="15" max="15" width="5.140625" bestFit="1" customWidth="1"/>
    <col min="18" max="18" width="22.42578125" bestFit="1" customWidth="1"/>
    <col min="19" max="19" width="8.28515625" bestFit="1" customWidth="1"/>
    <col min="20" max="20" width="22.42578125" bestFit="1" customWidth="1"/>
  </cols>
  <sheetData>
    <row r="1" spans="1:19" x14ac:dyDescent="0.25">
      <c r="B1" s="97" t="s">
        <v>361</v>
      </c>
      <c r="C1" s="97"/>
      <c r="D1" s="97"/>
    </row>
    <row r="2" spans="1:19" x14ac:dyDescent="0.25">
      <c r="B2" s="97"/>
      <c r="C2" s="97"/>
      <c r="D2" s="97"/>
    </row>
    <row r="3" spans="1:19" x14ac:dyDescent="0.25">
      <c r="B3" s="97"/>
      <c r="C3" s="97"/>
      <c r="D3" s="97"/>
    </row>
    <row r="4" spans="1:19" x14ac:dyDescent="0.25">
      <c r="B4" s="97"/>
      <c r="C4" s="97"/>
      <c r="D4" s="97"/>
    </row>
    <row r="6" spans="1:19" s="6" customFormat="1" ht="30" x14ac:dyDescent="0.25">
      <c r="A6" s="9" t="s">
        <v>151</v>
      </c>
      <c r="B6" s="4" t="s">
        <v>0</v>
      </c>
      <c r="C6" s="39" t="s">
        <v>129</v>
      </c>
      <c r="D6" s="83" t="s">
        <v>127</v>
      </c>
      <c r="E6" s="81" t="s">
        <v>128</v>
      </c>
      <c r="G6" s="4" t="s">
        <v>0</v>
      </c>
      <c r="H6" s="83" t="s">
        <v>127</v>
      </c>
      <c r="I6" s="9" t="s">
        <v>32</v>
      </c>
      <c r="J6" s="9" t="s">
        <v>33</v>
      </c>
      <c r="L6" s="4" t="s">
        <v>0</v>
      </c>
      <c r="M6" s="81" t="s">
        <v>128</v>
      </c>
      <c r="N6" s="9" t="s">
        <v>34</v>
      </c>
      <c r="O6" s="9" t="s">
        <v>35</v>
      </c>
    </row>
    <row r="7" spans="1:19" x14ac:dyDescent="0.25">
      <c r="A7" s="11">
        <v>1</v>
      </c>
      <c r="B7" s="3" t="s">
        <v>1</v>
      </c>
      <c r="C7" s="84">
        <f t="shared" ref="C7:C47" si="0">SUM(D7:E7)</f>
        <v>73.683932705664461</v>
      </c>
      <c r="D7" s="88">
        <v>45.8</v>
      </c>
      <c r="E7" s="30">
        <v>27.88393270566446</v>
      </c>
      <c r="G7" s="3" t="s">
        <v>1</v>
      </c>
      <c r="H7" s="10">
        <f>SUM(I7:J7)</f>
        <v>45.8</v>
      </c>
      <c r="I7" s="11">
        <v>20</v>
      </c>
      <c r="J7" s="11">
        <v>25.799999999999997</v>
      </c>
      <c r="L7" s="3" t="s">
        <v>120</v>
      </c>
      <c r="M7" s="29">
        <v>30</v>
      </c>
      <c r="N7" s="30">
        <v>30</v>
      </c>
      <c r="O7" s="3"/>
      <c r="S7" s="5"/>
    </row>
    <row r="8" spans="1:19" x14ac:dyDescent="0.25">
      <c r="A8" s="11">
        <v>2</v>
      </c>
      <c r="B8" s="3" t="s">
        <v>4</v>
      </c>
      <c r="C8" s="84">
        <f t="shared" si="0"/>
        <v>57.772552348613473</v>
      </c>
      <c r="D8" s="88">
        <v>42.300000000000004</v>
      </c>
      <c r="E8" s="30">
        <v>15.472552348613467</v>
      </c>
      <c r="G8" s="3" t="s">
        <v>4</v>
      </c>
      <c r="H8" s="10">
        <f t="shared" ref="H8:H37" si="1">SUM(I8:J8)</f>
        <v>42.300000000000004</v>
      </c>
      <c r="I8" s="11">
        <v>15.100000000000001</v>
      </c>
      <c r="J8" s="11">
        <v>27.200000000000003</v>
      </c>
      <c r="L8" s="3" t="s">
        <v>1</v>
      </c>
      <c r="M8" s="29">
        <v>27.88393270566446</v>
      </c>
      <c r="N8" s="30">
        <v>27.88393270566446</v>
      </c>
      <c r="O8" s="3"/>
      <c r="S8" s="5"/>
    </row>
    <row r="9" spans="1:19" x14ac:dyDescent="0.25">
      <c r="A9" s="11">
        <v>3</v>
      </c>
      <c r="B9" s="3" t="s">
        <v>11</v>
      </c>
      <c r="C9" s="84">
        <f t="shared" si="0"/>
        <v>49.777393630704324</v>
      </c>
      <c r="D9" s="88">
        <v>23.6</v>
      </c>
      <c r="E9" s="30">
        <v>26.177393630704326</v>
      </c>
      <c r="G9" s="3" t="s">
        <v>3</v>
      </c>
      <c r="H9" s="10">
        <f t="shared" si="1"/>
        <v>33</v>
      </c>
      <c r="I9" s="11">
        <v>17</v>
      </c>
      <c r="J9" s="11">
        <v>16</v>
      </c>
      <c r="L9" s="3" t="s">
        <v>11</v>
      </c>
      <c r="M9" s="29">
        <v>26.177393630704326</v>
      </c>
      <c r="N9" s="30">
        <v>26.177393630704326</v>
      </c>
      <c r="O9" s="3"/>
      <c r="S9" s="5"/>
    </row>
    <row r="10" spans="1:19" x14ac:dyDescent="0.25">
      <c r="A10" s="11">
        <v>4</v>
      </c>
      <c r="B10" s="3" t="s">
        <v>5</v>
      </c>
      <c r="C10" s="84">
        <f t="shared" si="0"/>
        <v>49.593404331944228</v>
      </c>
      <c r="D10" s="88">
        <v>31</v>
      </c>
      <c r="E10" s="30">
        <v>18.593404331944232</v>
      </c>
      <c r="G10" s="3" t="s">
        <v>2</v>
      </c>
      <c r="H10" s="10">
        <f t="shared" si="1"/>
        <v>31.299999999999997</v>
      </c>
      <c r="I10" s="11">
        <v>18.3</v>
      </c>
      <c r="J10" s="11">
        <v>12.999999999999996</v>
      </c>
      <c r="L10" s="3" t="s">
        <v>121</v>
      </c>
      <c r="M10" s="29">
        <v>24.184802181406599</v>
      </c>
      <c r="N10" s="30">
        <v>24.184802181406599</v>
      </c>
      <c r="O10" s="3"/>
      <c r="S10" s="5"/>
    </row>
    <row r="11" spans="1:19" x14ac:dyDescent="0.25">
      <c r="A11" s="11">
        <v>5</v>
      </c>
      <c r="B11" s="3" t="s">
        <v>3</v>
      </c>
      <c r="C11" s="84">
        <f t="shared" si="0"/>
        <v>41.814374646293153</v>
      </c>
      <c r="D11" s="88">
        <v>33</v>
      </c>
      <c r="E11" s="30">
        <v>8.8143746462931514</v>
      </c>
      <c r="G11" s="3" t="s">
        <v>5</v>
      </c>
      <c r="H11" s="10">
        <f t="shared" si="1"/>
        <v>31</v>
      </c>
      <c r="I11" s="11">
        <v>13.700000000000003</v>
      </c>
      <c r="J11" s="11">
        <v>17.299999999999997</v>
      </c>
      <c r="L11" s="3" t="s">
        <v>6</v>
      </c>
      <c r="M11" s="29">
        <v>21.77805216854453</v>
      </c>
      <c r="N11" s="30">
        <v>21.77805216854453</v>
      </c>
      <c r="O11" s="3"/>
      <c r="S11" s="5"/>
    </row>
    <row r="12" spans="1:19" x14ac:dyDescent="0.25">
      <c r="A12" s="11">
        <v>6</v>
      </c>
      <c r="B12" s="3" t="s">
        <v>6</v>
      </c>
      <c r="C12" s="84">
        <f t="shared" si="0"/>
        <v>33.878052168544528</v>
      </c>
      <c r="D12" s="88">
        <v>12.1</v>
      </c>
      <c r="E12" s="30">
        <v>21.77805216854453</v>
      </c>
      <c r="G12" s="3" t="s">
        <v>17</v>
      </c>
      <c r="H12" s="10">
        <f t="shared" si="1"/>
        <v>30</v>
      </c>
      <c r="I12" s="11">
        <v>0</v>
      </c>
      <c r="J12" s="11">
        <v>30</v>
      </c>
      <c r="L12" s="3" t="s">
        <v>122</v>
      </c>
      <c r="M12" s="29">
        <v>20.250553068889232</v>
      </c>
      <c r="N12" s="30">
        <v>20.250553068889232</v>
      </c>
      <c r="O12" s="3"/>
      <c r="S12" s="5"/>
    </row>
    <row r="13" spans="1:19" x14ac:dyDescent="0.25">
      <c r="A13" s="11">
        <v>7</v>
      </c>
      <c r="B13" s="3" t="s">
        <v>2</v>
      </c>
      <c r="C13" s="84">
        <f t="shared" si="0"/>
        <v>31.299999999999997</v>
      </c>
      <c r="D13" s="88">
        <v>31.299999999999997</v>
      </c>
      <c r="E13" s="11"/>
      <c r="G13" s="3" t="s">
        <v>18</v>
      </c>
      <c r="H13" s="10">
        <f t="shared" si="1"/>
        <v>23.8</v>
      </c>
      <c r="I13" s="11">
        <v>0</v>
      </c>
      <c r="J13" s="11">
        <v>23.8</v>
      </c>
      <c r="L13" s="3" t="s">
        <v>5</v>
      </c>
      <c r="M13" s="29">
        <v>18.593404331944232</v>
      </c>
      <c r="N13" s="30">
        <v>18.593404331944232</v>
      </c>
      <c r="O13" s="3"/>
      <c r="S13" s="5"/>
    </row>
    <row r="14" spans="1:19" x14ac:dyDescent="0.25">
      <c r="A14" s="11">
        <v>8</v>
      </c>
      <c r="B14" s="3" t="s">
        <v>120</v>
      </c>
      <c r="C14" s="84">
        <f t="shared" si="0"/>
        <v>30</v>
      </c>
      <c r="D14" s="53"/>
      <c r="E14" s="30">
        <v>30</v>
      </c>
      <c r="G14" s="3" t="s">
        <v>11</v>
      </c>
      <c r="H14" s="10">
        <f t="shared" si="1"/>
        <v>23.6</v>
      </c>
      <c r="I14" s="11">
        <v>5.1000000000000014</v>
      </c>
      <c r="J14" s="11">
        <v>18.5</v>
      </c>
      <c r="L14" s="3" t="s">
        <v>47</v>
      </c>
      <c r="M14" s="29">
        <v>17.045840407470291</v>
      </c>
      <c r="N14" s="30">
        <v>17.045840407470291</v>
      </c>
      <c r="O14" s="3"/>
      <c r="S14" s="5"/>
    </row>
    <row r="15" spans="1:19" x14ac:dyDescent="0.25">
      <c r="A15" s="11">
        <v>9</v>
      </c>
      <c r="B15" s="3" t="s">
        <v>17</v>
      </c>
      <c r="C15" s="84">
        <f t="shared" si="0"/>
        <v>30</v>
      </c>
      <c r="D15" s="88">
        <v>30</v>
      </c>
      <c r="E15" s="11"/>
      <c r="G15" s="3" t="s">
        <v>19</v>
      </c>
      <c r="H15" s="10">
        <f t="shared" si="1"/>
        <v>22.2</v>
      </c>
      <c r="I15" s="11">
        <v>0</v>
      </c>
      <c r="J15" s="11">
        <v>22.2</v>
      </c>
      <c r="L15" s="3" t="s">
        <v>4</v>
      </c>
      <c r="M15" s="29">
        <v>15.472552348613467</v>
      </c>
      <c r="N15" s="30">
        <v>15.472552348613467</v>
      </c>
      <c r="O15" s="3"/>
      <c r="S15" s="5"/>
    </row>
    <row r="16" spans="1:19" x14ac:dyDescent="0.25">
      <c r="A16" s="11">
        <v>10</v>
      </c>
      <c r="B16" s="3" t="s">
        <v>18</v>
      </c>
      <c r="C16" s="84">
        <f t="shared" si="0"/>
        <v>24.473972320831404</v>
      </c>
      <c r="D16" s="88">
        <v>23.8</v>
      </c>
      <c r="E16" s="30">
        <v>0.67397232083140413</v>
      </c>
      <c r="G16" s="3" t="s">
        <v>20</v>
      </c>
      <c r="H16" s="10">
        <f t="shared" si="1"/>
        <v>19.7</v>
      </c>
      <c r="I16" s="11">
        <v>0</v>
      </c>
      <c r="J16" s="11">
        <v>19.7</v>
      </c>
      <c r="L16" s="3" t="s">
        <v>110</v>
      </c>
      <c r="M16" s="29">
        <v>13.916756701137007</v>
      </c>
      <c r="N16" s="30">
        <v>13.916756701137007</v>
      </c>
      <c r="O16" s="3"/>
      <c r="S16" s="5"/>
    </row>
    <row r="17" spans="1:19" x14ac:dyDescent="0.25">
      <c r="A17" s="11">
        <v>11</v>
      </c>
      <c r="B17" s="3" t="s">
        <v>121</v>
      </c>
      <c r="C17" s="84">
        <f t="shared" si="0"/>
        <v>24.184802181406599</v>
      </c>
      <c r="D17" s="53"/>
      <c r="E17" s="30">
        <v>24.184802181406599</v>
      </c>
      <c r="G17" s="3" t="s">
        <v>21</v>
      </c>
      <c r="H17" s="10">
        <f t="shared" si="1"/>
        <v>14.2</v>
      </c>
      <c r="I17" s="11">
        <v>0</v>
      </c>
      <c r="J17" s="11">
        <v>14.2</v>
      </c>
      <c r="L17" s="3" t="s">
        <v>98</v>
      </c>
      <c r="M17" s="29">
        <v>12.504244482173178</v>
      </c>
      <c r="N17" s="30">
        <v>12.504244482173178</v>
      </c>
      <c r="O17" s="3"/>
      <c r="S17" s="5"/>
    </row>
    <row r="18" spans="1:19" x14ac:dyDescent="0.25">
      <c r="A18" s="11">
        <v>12</v>
      </c>
      <c r="B18" s="3" t="s">
        <v>19</v>
      </c>
      <c r="C18" s="84">
        <f t="shared" si="0"/>
        <v>22.2</v>
      </c>
      <c r="D18" s="88">
        <v>22.2</v>
      </c>
      <c r="E18" s="11"/>
      <c r="G18" s="3" t="s">
        <v>10</v>
      </c>
      <c r="H18" s="10">
        <f t="shared" si="1"/>
        <v>13.100000000000001</v>
      </c>
      <c r="I18" s="11">
        <v>6.6</v>
      </c>
      <c r="J18" s="11">
        <v>6.5000000000000018</v>
      </c>
      <c r="L18" s="3" t="s">
        <v>23</v>
      </c>
      <c r="M18" s="29">
        <v>10.830889540566959</v>
      </c>
      <c r="N18" s="30">
        <v>10.830889540566959</v>
      </c>
      <c r="O18" s="3"/>
      <c r="S18" s="5"/>
    </row>
    <row r="19" spans="1:19" x14ac:dyDescent="0.25">
      <c r="A19" s="11">
        <v>13</v>
      </c>
      <c r="B19" s="3" t="s">
        <v>23</v>
      </c>
      <c r="C19" s="84">
        <f t="shared" si="0"/>
        <v>20.830889540566957</v>
      </c>
      <c r="D19" s="88">
        <v>10</v>
      </c>
      <c r="E19" s="30">
        <v>10.830889540566959</v>
      </c>
      <c r="G19" s="3" t="s">
        <v>6</v>
      </c>
      <c r="H19" s="10">
        <f t="shared" si="1"/>
        <v>12.1</v>
      </c>
      <c r="I19" s="11">
        <v>12.1</v>
      </c>
      <c r="J19" s="11">
        <v>0</v>
      </c>
      <c r="L19" s="3" t="s">
        <v>3</v>
      </c>
      <c r="M19" s="29">
        <v>8.8143746462931514</v>
      </c>
      <c r="N19" s="30">
        <v>8.8143746462931514</v>
      </c>
      <c r="O19" s="3"/>
      <c r="S19" s="5"/>
    </row>
    <row r="20" spans="1:19" x14ac:dyDescent="0.25">
      <c r="A20" s="11">
        <v>14</v>
      </c>
      <c r="B20" s="3" t="s">
        <v>122</v>
      </c>
      <c r="C20" s="84">
        <f t="shared" si="0"/>
        <v>20.250553068889232</v>
      </c>
      <c r="D20" s="53"/>
      <c r="E20" s="30">
        <v>20.250553068889232</v>
      </c>
      <c r="G20" s="3" t="s">
        <v>22</v>
      </c>
      <c r="H20" s="10">
        <f t="shared" si="1"/>
        <v>11.8</v>
      </c>
      <c r="I20" s="11">
        <v>0</v>
      </c>
      <c r="J20" s="11">
        <v>11.8</v>
      </c>
      <c r="L20" s="3" t="s">
        <v>16</v>
      </c>
      <c r="M20" s="29">
        <v>7.2202500385862018</v>
      </c>
      <c r="N20" s="30">
        <v>7.2202500385862018</v>
      </c>
      <c r="O20" s="3"/>
      <c r="S20" s="5"/>
    </row>
    <row r="21" spans="1:19" x14ac:dyDescent="0.25">
      <c r="A21" s="11">
        <v>15</v>
      </c>
      <c r="B21" s="3" t="s">
        <v>20</v>
      </c>
      <c r="C21" s="84">
        <f t="shared" si="0"/>
        <v>19.7</v>
      </c>
      <c r="D21" s="88">
        <v>19.7</v>
      </c>
      <c r="E21" s="11"/>
      <c r="G21" s="3" t="s">
        <v>7</v>
      </c>
      <c r="H21" s="10">
        <f t="shared" si="1"/>
        <v>10.8</v>
      </c>
      <c r="I21" s="11">
        <v>10.8</v>
      </c>
      <c r="J21" s="11">
        <v>0</v>
      </c>
      <c r="L21" s="3" t="s">
        <v>123</v>
      </c>
      <c r="M21" s="29">
        <v>5.7622061017646766</v>
      </c>
      <c r="N21" s="30">
        <v>5.7622061017646766</v>
      </c>
      <c r="O21" s="3"/>
      <c r="S21" s="5"/>
    </row>
    <row r="22" spans="1:19" x14ac:dyDescent="0.25">
      <c r="A22" s="11">
        <v>16</v>
      </c>
      <c r="B22" s="3" t="s">
        <v>47</v>
      </c>
      <c r="C22" s="84">
        <f t="shared" si="0"/>
        <v>17.045840407470291</v>
      </c>
      <c r="D22" s="53"/>
      <c r="E22" s="30">
        <v>17.045840407470291</v>
      </c>
      <c r="G22" s="3" t="s">
        <v>23</v>
      </c>
      <c r="H22" s="10">
        <f t="shared" si="1"/>
        <v>10</v>
      </c>
      <c r="I22" s="11">
        <v>0</v>
      </c>
      <c r="J22" s="11">
        <v>10</v>
      </c>
      <c r="L22" s="3" t="s">
        <v>124</v>
      </c>
      <c r="M22" s="29">
        <v>3.4748160724391628</v>
      </c>
      <c r="N22" s="30">
        <v>3.4748160724391628</v>
      </c>
      <c r="O22" s="3"/>
    </row>
    <row r="23" spans="1:19" x14ac:dyDescent="0.25">
      <c r="A23" s="11">
        <v>17</v>
      </c>
      <c r="B23" s="3" t="s">
        <v>21</v>
      </c>
      <c r="C23" s="84">
        <f t="shared" si="0"/>
        <v>14.2</v>
      </c>
      <c r="D23" s="88">
        <v>14.2</v>
      </c>
      <c r="E23" s="11"/>
      <c r="G23" s="3" t="s">
        <v>8</v>
      </c>
      <c r="H23" s="10">
        <f t="shared" si="1"/>
        <v>9.6999999999999993</v>
      </c>
      <c r="I23" s="11">
        <v>9.6999999999999993</v>
      </c>
      <c r="J23" s="11">
        <v>0</v>
      </c>
      <c r="L23" s="3" t="s">
        <v>125</v>
      </c>
      <c r="M23" s="29">
        <v>2.4949837937953387</v>
      </c>
      <c r="N23" s="30">
        <v>2.4949837937953387</v>
      </c>
      <c r="O23" s="3"/>
    </row>
    <row r="24" spans="1:19" x14ac:dyDescent="0.25">
      <c r="A24" s="11">
        <v>18</v>
      </c>
      <c r="B24" s="3" t="s">
        <v>110</v>
      </c>
      <c r="C24" s="84">
        <f t="shared" si="0"/>
        <v>13.916756701137007</v>
      </c>
      <c r="D24" s="53"/>
      <c r="E24" s="30">
        <v>13.916756701137007</v>
      </c>
      <c r="G24" s="3" t="s">
        <v>24</v>
      </c>
      <c r="H24" s="10">
        <f t="shared" si="1"/>
        <v>8.8000000000000007</v>
      </c>
      <c r="I24" s="11">
        <v>0</v>
      </c>
      <c r="J24" s="11">
        <v>8.8000000000000007</v>
      </c>
      <c r="L24" s="3" t="s">
        <v>18</v>
      </c>
      <c r="M24" s="29">
        <v>0.67397232083140413</v>
      </c>
      <c r="N24" s="30">
        <v>0.67397232083140413</v>
      </c>
      <c r="O24" s="3"/>
    </row>
    <row r="25" spans="1:19" x14ac:dyDescent="0.25">
      <c r="A25" s="11">
        <v>19</v>
      </c>
      <c r="B25" s="3" t="s">
        <v>10</v>
      </c>
      <c r="C25" s="84">
        <f t="shared" si="0"/>
        <v>13.100000000000001</v>
      </c>
      <c r="D25" s="88">
        <v>13.100000000000001</v>
      </c>
      <c r="E25" s="11"/>
      <c r="G25" s="3" t="s">
        <v>9</v>
      </c>
      <c r="H25" s="10">
        <f t="shared" si="1"/>
        <v>8.5</v>
      </c>
      <c r="I25" s="11">
        <v>8.5</v>
      </c>
      <c r="J25" s="11">
        <v>0</v>
      </c>
      <c r="L25" s="3" t="s">
        <v>126</v>
      </c>
      <c r="M25" s="29">
        <v>0.32360961053660547</v>
      </c>
      <c r="N25" s="30">
        <v>0.32360961053660547</v>
      </c>
      <c r="O25" s="3"/>
    </row>
    <row r="26" spans="1:19" x14ac:dyDescent="0.25">
      <c r="A26" s="11">
        <v>20</v>
      </c>
      <c r="B26" s="3" t="s">
        <v>98</v>
      </c>
      <c r="C26" s="84">
        <f t="shared" si="0"/>
        <v>12.504244482173178</v>
      </c>
      <c r="D26" s="53"/>
      <c r="E26" s="30">
        <v>12.504244482173178</v>
      </c>
      <c r="G26" s="3" t="s">
        <v>25</v>
      </c>
      <c r="H26" s="10">
        <f t="shared" si="1"/>
        <v>7.4</v>
      </c>
      <c r="I26" s="11">
        <v>0</v>
      </c>
      <c r="J26" s="11">
        <v>7.4</v>
      </c>
    </row>
    <row r="27" spans="1:19" x14ac:dyDescent="0.25">
      <c r="A27" s="11">
        <v>21</v>
      </c>
      <c r="B27" s="3" t="s">
        <v>22</v>
      </c>
      <c r="C27" s="84">
        <f t="shared" si="0"/>
        <v>11.8</v>
      </c>
      <c r="D27" s="88">
        <v>11.8</v>
      </c>
      <c r="E27" s="11"/>
      <c r="G27" s="3" t="s">
        <v>26</v>
      </c>
      <c r="H27" s="10">
        <f t="shared" si="1"/>
        <v>5</v>
      </c>
      <c r="I27" s="11">
        <v>0</v>
      </c>
      <c r="J27" s="11">
        <v>5</v>
      </c>
    </row>
    <row r="28" spans="1:19" x14ac:dyDescent="0.25">
      <c r="A28" s="11">
        <v>22</v>
      </c>
      <c r="B28" s="3" t="s">
        <v>7</v>
      </c>
      <c r="C28" s="84">
        <f t="shared" si="0"/>
        <v>10.8</v>
      </c>
      <c r="D28" s="88">
        <v>10.8</v>
      </c>
      <c r="E28" s="11"/>
      <c r="G28" s="3" t="s">
        <v>27</v>
      </c>
      <c r="H28" s="10">
        <f t="shared" si="1"/>
        <v>3.2</v>
      </c>
      <c r="I28" s="11">
        <v>0</v>
      </c>
      <c r="J28" s="11">
        <v>3.2</v>
      </c>
    </row>
    <row r="29" spans="1:19" x14ac:dyDescent="0.25">
      <c r="A29" s="11">
        <v>23</v>
      </c>
      <c r="B29" s="3" t="s">
        <v>8</v>
      </c>
      <c r="C29" s="84">
        <f t="shared" si="0"/>
        <v>9.6999999999999993</v>
      </c>
      <c r="D29" s="88">
        <v>9.6999999999999993</v>
      </c>
      <c r="E29" s="11"/>
      <c r="G29" s="3" t="s">
        <v>12</v>
      </c>
      <c r="H29" s="10">
        <f t="shared" si="1"/>
        <v>2.6</v>
      </c>
      <c r="I29" s="11">
        <v>2.6</v>
      </c>
      <c r="J29" s="11">
        <v>0</v>
      </c>
    </row>
    <row r="30" spans="1:19" x14ac:dyDescent="0.25">
      <c r="A30" s="11">
        <v>24</v>
      </c>
      <c r="B30" s="3" t="s">
        <v>24</v>
      </c>
      <c r="C30" s="84">
        <f t="shared" si="0"/>
        <v>8.8000000000000007</v>
      </c>
      <c r="D30" s="88">
        <v>8.8000000000000007</v>
      </c>
      <c r="E30" s="11"/>
      <c r="G30" s="3" t="s">
        <v>28</v>
      </c>
      <c r="H30" s="10">
        <f>SUM(I30:J30)</f>
        <v>2.4</v>
      </c>
      <c r="I30" s="11">
        <v>0</v>
      </c>
      <c r="J30" s="11">
        <v>2.4</v>
      </c>
    </row>
    <row r="31" spans="1:19" x14ac:dyDescent="0.25">
      <c r="A31" s="11">
        <v>25</v>
      </c>
      <c r="B31" s="3" t="s">
        <v>9</v>
      </c>
      <c r="C31" s="84">
        <f t="shared" si="0"/>
        <v>8.5</v>
      </c>
      <c r="D31" s="88">
        <v>8.5</v>
      </c>
      <c r="E31" s="11"/>
      <c r="G31" s="3" t="s">
        <v>29</v>
      </c>
      <c r="H31" s="10">
        <f t="shared" si="1"/>
        <v>1.7</v>
      </c>
      <c r="I31" s="11">
        <v>0</v>
      </c>
      <c r="J31" s="11">
        <v>1.7</v>
      </c>
    </row>
    <row r="32" spans="1:19" x14ac:dyDescent="0.25">
      <c r="A32" s="11">
        <v>26</v>
      </c>
      <c r="B32" s="3" t="s">
        <v>25</v>
      </c>
      <c r="C32" s="84">
        <f t="shared" si="0"/>
        <v>7.4</v>
      </c>
      <c r="D32" s="88">
        <v>7.4</v>
      </c>
      <c r="E32" s="11"/>
      <c r="G32" s="3" t="s">
        <v>13</v>
      </c>
      <c r="H32" s="10">
        <f t="shared" si="1"/>
        <v>1.4</v>
      </c>
      <c r="I32" s="11">
        <v>1.4</v>
      </c>
      <c r="J32" s="11">
        <v>0</v>
      </c>
    </row>
    <row r="33" spans="1:21" x14ac:dyDescent="0.25">
      <c r="A33" s="11">
        <v>27</v>
      </c>
      <c r="B33" s="3" t="s">
        <v>16</v>
      </c>
      <c r="C33" s="84">
        <f t="shared" si="0"/>
        <v>7.2202500385862018</v>
      </c>
      <c r="D33" s="88">
        <v>0</v>
      </c>
      <c r="E33" s="30">
        <v>7.2202500385862018</v>
      </c>
      <c r="G33" s="3" t="s">
        <v>14</v>
      </c>
      <c r="H33" s="10">
        <f t="shared" si="1"/>
        <v>0.8</v>
      </c>
      <c r="I33" s="11">
        <v>0.8</v>
      </c>
      <c r="J33" s="11">
        <v>0</v>
      </c>
      <c r="S33" s="5"/>
    </row>
    <row r="34" spans="1:21" x14ac:dyDescent="0.25">
      <c r="A34" s="11">
        <v>28</v>
      </c>
      <c r="B34" s="3" t="s">
        <v>123</v>
      </c>
      <c r="C34" s="84">
        <f t="shared" si="0"/>
        <v>5.7622061017646766</v>
      </c>
      <c r="D34" s="53"/>
      <c r="E34" s="30">
        <v>5.7622061017646766</v>
      </c>
      <c r="G34" s="3" t="s">
        <v>16</v>
      </c>
      <c r="H34" s="10">
        <f t="shared" si="1"/>
        <v>0</v>
      </c>
      <c r="I34" s="11">
        <v>0</v>
      </c>
      <c r="J34" s="11">
        <v>0</v>
      </c>
    </row>
    <row r="35" spans="1:21" x14ac:dyDescent="0.25">
      <c r="A35" s="11">
        <v>29</v>
      </c>
      <c r="B35" s="3" t="s">
        <v>26</v>
      </c>
      <c r="C35" s="84">
        <f t="shared" si="0"/>
        <v>5</v>
      </c>
      <c r="D35" s="88">
        <v>5</v>
      </c>
      <c r="E35" s="11"/>
      <c r="G35" s="3" t="s">
        <v>31</v>
      </c>
      <c r="H35" s="10">
        <f t="shared" si="1"/>
        <v>0</v>
      </c>
      <c r="I35" s="11">
        <v>0</v>
      </c>
      <c r="J35" s="11">
        <v>0</v>
      </c>
      <c r="S35" s="5"/>
    </row>
    <row r="36" spans="1:21" x14ac:dyDescent="0.25">
      <c r="A36" s="11">
        <v>30</v>
      </c>
      <c r="B36" s="3" t="s">
        <v>124</v>
      </c>
      <c r="C36" s="84">
        <f t="shared" si="0"/>
        <v>3.4748160724391628</v>
      </c>
      <c r="D36" s="53"/>
      <c r="E36" s="30">
        <v>3.4748160724391628</v>
      </c>
      <c r="G36" s="3" t="s">
        <v>15</v>
      </c>
      <c r="H36" s="10">
        <f t="shared" si="1"/>
        <v>0</v>
      </c>
      <c r="I36" s="11">
        <v>0</v>
      </c>
      <c r="J36" s="11">
        <v>0</v>
      </c>
    </row>
    <row r="37" spans="1:21" x14ac:dyDescent="0.25">
      <c r="A37" s="11">
        <v>31</v>
      </c>
      <c r="B37" s="3" t="s">
        <v>27</v>
      </c>
      <c r="C37" s="84">
        <f t="shared" si="0"/>
        <v>3.2</v>
      </c>
      <c r="D37" s="88">
        <v>3.2</v>
      </c>
      <c r="E37" s="11"/>
      <c r="G37" s="3" t="s">
        <v>30</v>
      </c>
      <c r="H37" s="10">
        <f t="shared" si="1"/>
        <v>0</v>
      </c>
      <c r="I37" s="11">
        <v>0</v>
      </c>
      <c r="J37" s="11">
        <v>0</v>
      </c>
    </row>
    <row r="38" spans="1:21" x14ac:dyDescent="0.25">
      <c r="A38" s="11">
        <v>32</v>
      </c>
      <c r="B38" s="3" t="s">
        <v>12</v>
      </c>
      <c r="C38" s="84">
        <f t="shared" si="0"/>
        <v>2.6</v>
      </c>
      <c r="D38" s="88">
        <v>2.6</v>
      </c>
      <c r="E38" s="11"/>
      <c r="S38" s="5"/>
    </row>
    <row r="39" spans="1:21" x14ac:dyDescent="0.25">
      <c r="A39" s="11">
        <v>33</v>
      </c>
      <c r="B39" s="3" t="s">
        <v>125</v>
      </c>
      <c r="C39" s="84">
        <f t="shared" si="0"/>
        <v>2.4949837937953387</v>
      </c>
      <c r="D39" s="53"/>
      <c r="E39" s="30">
        <v>2.4949837937953387</v>
      </c>
      <c r="S39" s="5"/>
    </row>
    <row r="40" spans="1:21" x14ac:dyDescent="0.25">
      <c r="A40" s="11">
        <v>34</v>
      </c>
      <c r="B40" s="3" t="s">
        <v>28</v>
      </c>
      <c r="C40" s="84">
        <f t="shared" si="0"/>
        <v>2.4</v>
      </c>
      <c r="D40" s="88">
        <v>2.4</v>
      </c>
      <c r="E40" s="11"/>
    </row>
    <row r="41" spans="1:21" x14ac:dyDescent="0.25">
      <c r="A41" s="11">
        <v>35</v>
      </c>
      <c r="B41" s="3" t="s">
        <v>29</v>
      </c>
      <c r="C41" s="84">
        <f t="shared" si="0"/>
        <v>1.7</v>
      </c>
      <c r="D41" s="88">
        <v>1.7</v>
      </c>
      <c r="E41" s="11"/>
    </row>
    <row r="42" spans="1:21" x14ac:dyDescent="0.25">
      <c r="A42" s="11">
        <v>36</v>
      </c>
      <c r="B42" s="3" t="s">
        <v>13</v>
      </c>
      <c r="C42" s="84">
        <f t="shared" si="0"/>
        <v>1.4</v>
      </c>
      <c r="D42" s="88">
        <v>1.4</v>
      </c>
      <c r="E42" s="11"/>
    </row>
    <row r="43" spans="1:21" x14ac:dyDescent="0.25">
      <c r="A43" s="11">
        <v>37</v>
      </c>
      <c r="B43" s="3" t="s">
        <v>14</v>
      </c>
      <c r="C43" s="84">
        <f t="shared" si="0"/>
        <v>0.8</v>
      </c>
      <c r="D43" s="88">
        <v>0.8</v>
      </c>
      <c r="E43" s="11"/>
      <c r="S43" s="5"/>
    </row>
    <row r="44" spans="1:21" x14ac:dyDescent="0.25">
      <c r="A44" s="11">
        <v>38</v>
      </c>
      <c r="B44" s="3" t="s">
        <v>126</v>
      </c>
      <c r="C44" s="84">
        <f t="shared" si="0"/>
        <v>0.32360961053660547</v>
      </c>
      <c r="D44" s="53"/>
      <c r="E44" s="30">
        <v>0.32360961053660547</v>
      </c>
      <c r="S44" s="5"/>
    </row>
    <row r="45" spans="1:21" x14ac:dyDescent="0.25">
      <c r="A45" s="11">
        <v>39</v>
      </c>
      <c r="B45" s="3" t="s">
        <v>31</v>
      </c>
      <c r="C45" s="84">
        <f t="shared" si="0"/>
        <v>0</v>
      </c>
      <c r="D45" s="88">
        <v>0</v>
      </c>
      <c r="E45" s="11"/>
      <c r="S45" s="5"/>
    </row>
    <row r="46" spans="1:21" x14ac:dyDescent="0.25">
      <c r="A46" s="11">
        <v>40</v>
      </c>
      <c r="B46" s="3" t="s">
        <v>15</v>
      </c>
      <c r="C46" s="84">
        <f t="shared" si="0"/>
        <v>0</v>
      </c>
      <c r="D46" s="88">
        <v>0</v>
      </c>
      <c r="E46" s="11"/>
      <c r="S46" s="5"/>
      <c r="U46" s="5"/>
    </row>
    <row r="47" spans="1:21" x14ac:dyDescent="0.25">
      <c r="A47" s="11">
        <v>41</v>
      </c>
      <c r="B47" s="3" t="s">
        <v>30</v>
      </c>
      <c r="C47" s="84">
        <f t="shared" si="0"/>
        <v>0</v>
      </c>
      <c r="D47" s="88">
        <v>0</v>
      </c>
      <c r="E47" s="11"/>
      <c r="S47" s="5"/>
    </row>
    <row r="48" spans="1:21" x14ac:dyDescent="0.25">
      <c r="S48" s="5"/>
      <c r="U48" s="5"/>
    </row>
    <row r="49" spans="19:21" x14ac:dyDescent="0.25">
      <c r="S49" s="5"/>
    </row>
    <row r="50" spans="19:21" x14ac:dyDescent="0.25">
      <c r="S50" s="5"/>
    </row>
    <row r="51" spans="19:21" x14ac:dyDescent="0.25">
      <c r="S51" s="5"/>
    </row>
    <row r="52" spans="19:21" x14ac:dyDescent="0.25">
      <c r="S52" s="5"/>
    </row>
    <row r="53" spans="19:21" x14ac:dyDescent="0.25">
      <c r="S53" s="5"/>
    </row>
    <row r="54" spans="19:21" x14ac:dyDescent="0.25">
      <c r="S54" s="5"/>
    </row>
    <row r="55" spans="19:21" x14ac:dyDescent="0.25">
      <c r="S55" s="5"/>
      <c r="U55" s="5"/>
    </row>
    <row r="56" spans="19:21" x14ac:dyDescent="0.25">
      <c r="S56" s="5"/>
    </row>
    <row r="57" spans="19:21" x14ac:dyDescent="0.25">
      <c r="S57" s="5"/>
    </row>
    <row r="58" spans="19:21" x14ac:dyDescent="0.25">
      <c r="S58" s="5"/>
    </row>
    <row r="59" spans="19:21" x14ac:dyDescent="0.25">
      <c r="S59" s="5"/>
    </row>
    <row r="60" spans="19:21" x14ac:dyDescent="0.25">
      <c r="S60" s="5"/>
    </row>
    <row r="61" spans="19:21" x14ac:dyDescent="0.25">
      <c r="S61" s="5"/>
    </row>
    <row r="62" spans="19:21" x14ac:dyDescent="0.25">
      <c r="S62" s="5"/>
    </row>
    <row r="63" spans="19:21" x14ac:dyDescent="0.25">
      <c r="S63" s="5"/>
    </row>
    <row r="64" spans="19:21" x14ac:dyDescent="0.25">
      <c r="S64" s="5"/>
    </row>
    <row r="65" spans="19:21" x14ac:dyDescent="0.25">
      <c r="S65" s="5"/>
    </row>
    <row r="66" spans="19:21" x14ac:dyDescent="0.25">
      <c r="S66" s="5"/>
    </row>
    <row r="67" spans="19:21" x14ac:dyDescent="0.25">
      <c r="S67" s="5"/>
      <c r="U67" s="5"/>
    </row>
    <row r="68" spans="19:21" x14ac:dyDescent="0.25">
      <c r="S68" s="5"/>
    </row>
    <row r="69" spans="19:21" x14ac:dyDescent="0.25">
      <c r="S69" s="5"/>
    </row>
    <row r="70" spans="19:21" x14ac:dyDescent="0.25">
      <c r="S70" s="5"/>
      <c r="U70" s="5"/>
    </row>
    <row r="71" spans="19:21" x14ac:dyDescent="0.25">
      <c r="S71" s="5"/>
    </row>
    <row r="72" spans="19:21" x14ac:dyDescent="0.25">
      <c r="S72" s="5"/>
    </row>
    <row r="73" spans="19:21" x14ac:dyDescent="0.25">
      <c r="S73" s="5"/>
    </row>
  </sheetData>
  <sortState ref="B6:E43">
    <sortCondition descending="1" ref="C3:C43"/>
  </sortState>
  <dataConsolidate topLabels="1">
    <dataRefs count="2">
      <dataRef ref="B2:C33" sheet="S1"/>
      <dataRef ref="G2:H21" sheet="S1"/>
    </dataRefs>
  </dataConsolidate>
  <mergeCells count="1">
    <mergeCell ref="B1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zoomScale="85" zoomScaleNormal="85" workbookViewId="0">
      <selection activeCell="D13" sqref="D13"/>
    </sheetView>
  </sheetViews>
  <sheetFormatPr defaultRowHeight="15" x14ac:dyDescent="0.25"/>
  <cols>
    <col min="1" max="1" width="4.42578125" bestFit="1" customWidth="1"/>
    <col min="2" max="2" width="22.42578125" bestFit="1" customWidth="1"/>
    <col min="3" max="3" width="8.85546875" style="18" bestFit="1" customWidth="1"/>
    <col min="4" max="5" width="8.28515625" style="6" bestFit="1" customWidth="1"/>
    <col min="7" max="7" width="22.42578125" bestFit="1" customWidth="1"/>
    <col min="8" max="8" width="8.28515625" style="18" customWidth="1"/>
    <col min="9" max="9" width="5.140625" style="89" bestFit="1" customWidth="1"/>
    <col min="10" max="11" width="5.140625" style="6" bestFit="1" customWidth="1"/>
    <col min="13" max="13" width="22.7109375" bestFit="1" customWidth="1"/>
    <col min="14" max="14" width="8.28515625" style="18" bestFit="1" customWidth="1"/>
    <col min="15" max="16" width="5.140625" style="6" bestFit="1" customWidth="1"/>
  </cols>
  <sheetData>
    <row r="1" spans="1:16" x14ac:dyDescent="0.25">
      <c r="B1" s="97" t="s">
        <v>362</v>
      </c>
      <c r="C1" s="97"/>
      <c r="D1" s="97"/>
      <c r="H1" s="6"/>
      <c r="I1" s="6"/>
      <c r="L1" s="1"/>
      <c r="N1" s="6"/>
    </row>
    <row r="2" spans="1:16" x14ac:dyDescent="0.25">
      <c r="B2" s="97"/>
      <c r="C2" s="97"/>
      <c r="D2" s="97"/>
      <c r="H2" s="6"/>
      <c r="I2" s="6"/>
      <c r="L2" s="1"/>
      <c r="N2" s="6"/>
    </row>
    <row r="3" spans="1:16" x14ac:dyDescent="0.25">
      <c r="B3" s="97"/>
      <c r="C3" s="97"/>
      <c r="D3" s="97"/>
      <c r="H3" s="6"/>
      <c r="I3" s="6"/>
      <c r="L3" s="1"/>
      <c r="N3" s="6"/>
    </row>
    <row r="4" spans="1:16" x14ac:dyDescent="0.25">
      <c r="B4" s="97"/>
      <c r="C4" s="97"/>
      <c r="D4" s="97"/>
      <c r="H4" s="6"/>
      <c r="I4" s="6"/>
      <c r="L4" s="1"/>
      <c r="N4" s="6"/>
    </row>
    <row r="6" spans="1:16" s="17" customFormat="1" ht="30" x14ac:dyDescent="0.25">
      <c r="A6" s="9" t="s">
        <v>151</v>
      </c>
      <c r="B6" s="36" t="s">
        <v>0</v>
      </c>
      <c r="C6" s="35" t="s">
        <v>129</v>
      </c>
      <c r="D6" s="85" t="s">
        <v>127</v>
      </c>
      <c r="E6" s="82" t="s">
        <v>128</v>
      </c>
      <c r="G6" s="36" t="s">
        <v>0</v>
      </c>
      <c r="H6" s="85" t="s">
        <v>127</v>
      </c>
      <c r="I6" s="48" t="s">
        <v>32</v>
      </c>
      <c r="J6" s="23" t="s">
        <v>285</v>
      </c>
      <c r="K6" s="23" t="s">
        <v>33</v>
      </c>
      <c r="M6" s="36" t="s">
        <v>0</v>
      </c>
      <c r="N6" s="82" t="s">
        <v>128</v>
      </c>
      <c r="O6" s="9" t="s">
        <v>34</v>
      </c>
      <c r="P6" s="9" t="s">
        <v>285</v>
      </c>
    </row>
    <row r="7" spans="1:16" x14ac:dyDescent="0.25">
      <c r="A7" s="11">
        <v>1</v>
      </c>
      <c r="B7" s="3" t="s">
        <v>274</v>
      </c>
      <c r="C7" s="84">
        <f t="shared" ref="C7:C38" si="0">SUM(D7:E7)</f>
        <v>57.1</v>
      </c>
      <c r="D7" s="30">
        <v>27.1</v>
      </c>
      <c r="E7" s="30">
        <v>30</v>
      </c>
      <c r="G7" s="43" t="s">
        <v>123</v>
      </c>
      <c r="H7" s="29">
        <f t="shared" ref="H7:H40" si="1">I7+MAX(J7:K7)</f>
        <v>30</v>
      </c>
      <c r="I7" s="53"/>
      <c r="J7" s="88">
        <v>30</v>
      </c>
      <c r="K7" s="53"/>
      <c r="M7" s="3" t="s">
        <v>120</v>
      </c>
      <c r="N7" s="29">
        <f t="shared" ref="N7:N36" si="2">MAX(O7:P7)</f>
        <v>30</v>
      </c>
      <c r="O7" s="30">
        <v>30</v>
      </c>
      <c r="P7" s="11"/>
    </row>
    <row r="8" spans="1:16" x14ac:dyDescent="0.25">
      <c r="A8" s="11">
        <v>2</v>
      </c>
      <c r="B8" s="3" t="s">
        <v>22</v>
      </c>
      <c r="C8" s="84">
        <f t="shared" si="0"/>
        <v>55.066681908245698</v>
      </c>
      <c r="D8" s="30">
        <v>28.5</v>
      </c>
      <c r="E8" s="30">
        <v>26.566681908245695</v>
      </c>
      <c r="G8" s="43" t="s">
        <v>22</v>
      </c>
      <c r="H8" s="29">
        <f t="shared" si="1"/>
        <v>28.5</v>
      </c>
      <c r="I8" s="88">
        <v>0</v>
      </c>
      <c r="J8" s="88">
        <v>28.5</v>
      </c>
      <c r="K8" s="88">
        <v>11.8</v>
      </c>
      <c r="M8" s="3" t="s">
        <v>274</v>
      </c>
      <c r="N8" s="29">
        <f t="shared" si="2"/>
        <v>30</v>
      </c>
      <c r="O8" s="11"/>
      <c r="P8" s="30">
        <v>30</v>
      </c>
    </row>
    <row r="9" spans="1:16" x14ac:dyDescent="0.25">
      <c r="A9" s="11">
        <v>3</v>
      </c>
      <c r="B9" s="3" t="s">
        <v>120</v>
      </c>
      <c r="C9" s="84">
        <f t="shared" si="0"/>
        <v>54.1</v>
      </c>
      <c r="D9" s="30">
        <v>24.1</v>
      </c>
      <c r="E9" s="30">
        <v>30</v>
      </c>
      <c r="G9" s="43" t="s">
        <v>274</v>
      </c>
      <c r="H9" s="29">
        <f t="shared" si="1"/>
        <v>27.1</v>
      </c>
      <c r="I9" s="53"/>
      <c r="J9" s="88">
        <v>27.1</v>
      </c>
      <c r="K9" s="46"/>
      <c r="M9" s="3" t="s">
        <v>22</v>
      </c>
      <c r="N9" s="29">
        <f t="shared" si="2"/>
        <v>26.566681908245695</v>
      </c>
      <c r="O9" s="11"/>
      <c r="P9" s="30">
        <v>26.566681908245695</v>
      </c>
    </row>
    <row r="10" spans="1:16" x14ac:dyDescent="0.25">
      <c r="A10" s="11">
        <v>4</v>
      </c>
      <c r="B10" s="3" t="s">
        <v>123</v>
      </c>
      <c r="C10" s="84">
        <f t="shared" si="0"/>
        <v>35.762206101764676</v>
      </c>
      <c r="D10" s="30">
        <v>30</v>
      </c>
      <c r="E10" s="30">
        <v>5.7622061017646766</v>
      </c>
      <c r="G10" s="43" t="s">
        <v>30</v>
      </c>
      <c r="H10" s="29">
        <f t="shared" si="1"/>
        <v>25.9</v>
      </c>
      <c r="I10" s="53"/>
      <c r="J10" s="88">
        <v>25.9</v>
      </c>
      <c r="K10" s="46"/>
      <c r="M10" s="3" t="s">
        <v>31</v>
      </c>
      <c r="N10" s="29">
        <f t="shared" si="2"/>
        <v>25.537265660722451</v>
      </c>
      <c r="O10" s="11"/>
      <c r="P10" s="30">
        <v>25.537265660722451</v>
      </c>
    </row>
    <row r="11" spans="1:16" x14ac:dyDescent="0.25">
      <c r="A11" s="11">
        <v>5</v>
      </c>
      <c r="B11" s="3" t="s">
        <v>21</v>
      </c>
      <c r="C11" s="84">
        <f t="shared" si="0"/>
        <v>35.599786617893614</v>
      </c>
      <c r="D11" s="30">
        <v>14.2</v>
      </c>
      <c r="E11" s="30">
        <v>21.399786617893618</v>
      </c>
      <c r="G11" s="43" t="s">
        <v>48</v>
      </c>
      <c r="H11" s="29">
        <f t="shared" si="1"/>
        <v>24.1</v>
      </c>
      <c r="I11" s="53"/>
      <c r="J11" s="88">
        <v>24.1</v>
      </c>
      <c r="K11" s="53"/>
      <c r="M11" s="3" t="s">
        <v>277</v>
      </c>
      <c r="N11" s="29">
        <f t="shared" si="2"/>
        <v>24.391403749428441</v>
      </c>
      <c r="O11" s="11"/>
      <c r="P11" s="30">
        <v>24.391403749428441</v>
      </c>
    </row>
    <row r="12" spans="1:16" x14ac:dyDescent="0.25">
      <c r="A12" s="11">
        <v>6</v>
      </c>
      <c r="B12" s="3" t="s">
        <v>245</v>
      </c>
      <c r="C12" s="84">
        <f t="shared" si="0"/>
        <v>33.183920134125891</v>
      </c>
      <c r="D12" s="30">
        <v>19.7</v>
      </c>
      <c r="E12" s="30">
        <v>13.483920134125894</v>
      </c>
      <c r="G12" s="43" t="s">
        <v>273</v>
      </c>
      <c r="H12" s="29">
        <f t="shared" si="1"/>
        <v>22.9</v>
      </c>
      <c r="I12" s="53"/>
      <c r="J12" s="88">
        <v>22.9</v>
      </c>
      <c r="K12" s="46"/>
      <c r="M12" s="3" t="s">
        <v>121</v>
      </c>
      <c r="N12" s="29">
        <f t="shared" si="2"/>
        <v>24.184802181406599</v>
      </c>
      <c r="O12" s="30">
        <v>24.184802181406599</v>
      </c>
      <c r="P12" s="11"/>
    </row>
    <row r="13" spans="1:16" x14ac:dyDescent="0.25">
      <c r="A13" s="11">
        <v>7</v>
      </c>
      <c r="B13" s="3" t="s">
        <v>30</v>
      </c>
      <c r="C13" s="84">
        <f t="shared" si="0"/>
        <v>30.731275720164607</v>
      </c>
      <c r="D13" s="30">
        <v>25.9</v>
      </c>
      <c r="E13" s="30">
        <v>4.8312757201646095</v>
      </c>
      <c r="G13" s="43" t="s">
        <v>280</v>
      </c>
      <c r="H13" s="29">
        <f t="shared" si="1"/>
        <v>20.8</v>
      </c>
      <c r="I13" s="53"/>
      <c r="J13" s="88">
        <v>20.8</v>
      </c>
      <c r="K13" s="46"/>
      <c r="M13" s="3" t="s">
        <v>286</v>
      </c>
      <c r="N13" s="29">
        <f t="shared" si="2"/>
        <v>22.603871361073008</v>
      </c>
      <c r="O13" s="11"/>
      <c r="P13" s="30">
        <v>22.603871361073008</v>
      </c>
    </row>
    <row r="14" spans="1:16" x14ac:dyDescent="0.25">
      <c r="A14" s="11">
        <v>8</v>
      </c>
      <c r="B14" s="3" t="s">
        <v>280</v>
      </c>
      <c r="C14" s="84">
        <f t="shared" si="0"/>
        <v>29.032281664380431</v>
      </c>
      <c r="D14" s="30">
        <v>20.8</v>
      </c>
      <c r="E14" s="30">
        <v>8.2322816643804302</v>
      </c>
      <c r="G14" s="43" t="s">
        <v>245</v>
      </c>
      <c r="H14" s="29">
        <f t="shared" si="1"/>
        <v>19.7</v>
      </c>
      <c r="I14" s="53"/>
      <c r="J14" s="88">
        <v>19.7</v>
      </c>
      <c r="K14" s="46"/>
      <c r="M14" s="3" t="s">
        <v>21</v>
      </c>
      <c r="N14" s="29">
        <f t="shared" si="2"/>
        <v>21.399786617893618</v>
      </c>
      <c r="O14" s="11"/>
      <c r="P14" s="30">
        <v>21.399786617893618</v>
      </c>
    </row>
    <row r="15" spans="1:16" x14ac:dyDescent="0.25">
      <c r="A15" s="11">
        <v>9</v>
      </c>
      <c r="B15" s="3" t="s">
        <v>277</v>
      </c>
      <c r="C15" s="84">
        <f t="shared" si="0"/>
        <v>27.391403749428441</v>
      </c>
      <c r="D15" s="30">
        <v>3</v>
      </c>
      <c r="E15" s="30">
        <v>24.391403749428441</v>
      </c>
      <c r="G15" s="43" t="s">
        <v>268</v>
      </c>
      <c r="H15" s="29">
        <f t="shared" si="1"/>
        <v>18.600000000000001</v>
      </c>
      <c r="I15" s="53"/>
      <c r="J15" s="88">
        <v>18.600000000000001</v>
      </c>
      <c r="K15" s="46"/>
      <c r="M15" s="3" t="s">
        <v>287</v>
      </c>
      <c r="N15" s="29">
        <f t="shared" si="2"/>
        <v>19.511659807956107</v>
      </c>
      <c r="O15" s="11"/>
      <c r="P15" s="30">
        <v>19.511659807956107</v>
      </c>
    </row>
    <row r="16" spans="1:16" x14ac:dyDescent="0.25">
      <c r="A16" s="11">
        <v>10</v>
      </c>
      <c r="B16" s="3" t="s">
        <v>31</v>
      </c>
      <c r="C16" s="84">
        <f t="shared" si="0"/>
        <v>25.537265660722451</v>
      </c>
      <c r="D16" s="30">
        <v>0</v>
      </c>
      <c r="E16" s="30">
        <v>25.537265660722451</v>
      </c>
      <c r="G16" s="43" t="s">
        <v>284</v>
      </c>
      <c r="H16" s="29">
        <f t="shared" si="1"/>
        <v>17.399999999999999</v>
      </c>
      <c r="I16" s="88">
        <v>0</v>
      </c>
      <c r="J16" s="88">
        <v>17.399999999999999</v>
      </c>
      <c r="K16" s="88">
        <v>5</v>
      </c>
      <c r="M16" s="3" t="s">
        <v>288</v>
      </c>
      <c r="N16" s="29">
        <f t="shared" si="2"/>
        <v>18.1313824112178</v>
      </c>
      <c r="O16" s="11"/>
      <c r="P16" s="30">
        <v>18.1313824112178</v>
      </c>
    </row>
    <row r="17" spans="1:16" x14ac:dyDescent="0.25">
      <c r="A17" s="11">
        <v>11</v>
      </c>
      <c r="B17" s="3" t="s">
        <v>121</v>
      </c>
      <c r="C17" s="84">
        <f t="shared" si="0"/>
        <v>24.184802181406599</v>
      </c>
      <c r="D17" s="30"/>
      <c r="E17" s="30">
        <v>24.184802181406599</v>
      </c>
      <c r="G17" s="43" t="s">
        <v>275</v>
      </c>
      <c r="H17" s="29">
        <f t="shared" si="1"/>
        <v>15.8</v>
      </c>
      <c r="I17" s="53"/>
      <c r="J17" s="88">
        <v>15.8</v>
      </c>
      <c r="K17" s="46"/>
      <c r="M17" s="3" t="s">
        <v>289</v>
      </c>
      <c r="N17" s="29">
        <f t="shared" si="2"/>
        <v>16.431336686480719</v>
      </c>
      <c r="O17" s="11"/>
      <c r="P17" s="30">
        <v>16.431336686480719</v>
      </c>
    </row>
    <row r="18" spans="1:16" x14ac:dyDescent="0.25">
      <c r="A18" s="11">
        <v>12</v>
      </c>
      <c r="B18" s="3" t="s">
        <v>273</v>
      </c>
      <c r="C18" s="84">
        <f t="shared" si="0"/>
        <v>22.9</v>
      </c>
      <c r="D18" s="30">
        <v>22.9</v>
      </c>
      <c r="E18" s="30"/>
      <c r="G18" s="45" t="s">
        <v>21</v>
      </c>
      <c r="H18" s="29">
        <f t="shared" si="1"/>
        <v>14.2</v>
      </c>
      <c r="I18" s="88">
        <v>0</v>
      </c>
      <c r="J18" s="88"/>
      <c r="K18" s="88">
        <v>14.2</v>
      </c>
      <c r="M18" s="3" t="s">
        <v>290</v>
      </c>
      <c r="N18" s="29">
        <f t="shared" si="2"/>
        <v>15.533607681755832</v>
      </c>
      <c r="O18" s="11"/>
      <c r="P18" s="30">
        <v>15.533607681755832</v>
      </c>
    </row>
    <row r="19" spans="1:16" x14ac:dyDescent="0.25">
      <c r="A19" s="11">
        <v>13</v>
      </c>
      <c r="B19" s="3" t="s">
        <v>286</v>
      </c>
      <c r="C19" s="84">
        <f t="shared" si="0"/>
        <v>22.603871361073008</v>
      </c>
      <c r="D19" s="30"/>
      <c r="E19" s="30">
        <v>22.603871361073008</v>
      </c>
      <c r="G19" s="43" t="s">
        <v>276</v>
      </c>
      <c r="H19" s="29">
        <f t="shared" si="1"/>
        <v>9.9</v>
      </c>
      <c r="I19" s="53"/>
      <c r="J19" s="88">
        <v>9.9</v>
      </c>
      <c r="K19" s="46"/>
      <c r="M19" s="3" t="s">
        <v>245</v>
      </c>
      <c r="N19" s="29">
        <f t="shared" si="2"/>
        <v>13.483920134125894</v>
      </c>
      <c r="O19" s="11"/>
      <c r="P19" s="30">
        <v>13.483920134125894</v>
      </c>
    </row>
    <row r="20" spans="1:16" x14ac:dyDescent="0.25">
      <c r="A20" s="11">
        <v>14</v>
      </c>
      <c r="B20" s="3" t="s">
        <v>287</v>
      </c>
      <c r="C20" s="84">
        <f t="shared" si="0"/>
        <v>19.511659807956107</v>
      </c>
      <c r="D20" s="30"/>
      <c r="E20" s="30">
        <v>19.511659807956107</v>
      </c>
      <c r="G20" s="43" t="s">
        <v>272</v>
      </c>
      <c r="H20" s="29">
        <f t="shared" si="1"/>
        <v>9.3000000000000007</v>
      </c>
      <c r="I20" s="53"/>
      <c r="J20" s="88">
        <v>9.3000000000000007</v>
      </c>
      <c r="K20" s="46"/>
      <c r="M20" s="3" t="s">
        <v>278</v>
      </c>
      <c r="N20" s="29">
        <f t="shared" si="2"/>
        <v>10.476451760402378</v>
      </c>
      <c r="O20" s="11"/>
      <c r="P20" s="30">
        <v>10.476451760402378</v>
      </c>
    </row>
    <row r="21" spans="1:16" x14ac:dyDescent="0.25">
      <c r="A21" s="11">
        <v>15</v>
      </c>
      <c r="B21" s="3" t="s">
        <v>268</v>
      </c>
      <c r="C21" s="84">
        <f t="shared" si="0"/>
        <v>18.600000000000001</v>
      </c>
      <c r="D21" s="30">
        <v>18.600000000000001</v>
      </c>
      <c r="E21" s="30"/>
      <c r="G21" s="43" t="s">
        <v>265</v>
      </c>
      <c r="H21" s="29">
        <f t="shared" si="1"/>
        <v>8.4</v>
      </c>
      <c r="I21" s="53"/>
      <c r="J21" s="88">
        <v>8.4</v>
      </c>
      <c r="K21" s="53"/>
      <c r="M21" s="3" t="s">
        <v>291</v>
      </c>
      <c r="N21" s="29">
        <f t="shared" si="2"/>
        <v>8.9574759945130307</v>
      </c>
      <c r="O21" s="11"/>
      <c r="P21" s="30">
        <v>8.9574759945130307</v>
      </c>
    </row>
    <row r="22" spans="1:16" x14ac:dyDescent="0.25">
      <c r="A22" s="11">
        <v>16</v>
      </c>
      <c r="B22" s="3" t="s">
        <v>288</v>
      </c>
      <c r="C22" s="84">
        <f t="shared" si="0"/>
        <v>18.1313824112178</v>
      </c>
      <c r="D22" s="30"/>
      <c r="E22" s="30">
        <v>18.1313824112178</v>
      </c>
      <c r="G22" s="43" t="s">
        <v>55</v>
      </c>
      <c r="H22" s="29">
        <f t="shared" si="1"/>
        <v>7.8</v>
      </c>
      <c r="I22" s="53"/>
      <c r="J22" s="88">
        <v>7.8</v>
      </c>
      <c r="K22" s="46"/>
      <c r="M22" s="3" t="s">
        <v>280</v>
      </c>
      <c r="N22" s="29">
        <f t="shared" si="2"/>
        <v>8.2322816643804302</v>
      </c>
      <c r="O22" s="11"/>
      <c r="P22" s="30">
        <v>8.2322816643804302</v>
      </c>
    </row>
    <row r="23" spans="1:16" x14ac:dyDescent="0.25">
      <c r="A23" s="11">
        <v>17</v>
      </c>
      <c r="B23" s="3" t="s">
        <v>278</v>
      </c>
      <c r="C23" s="84">
        <f t="shared" si="0"/>
        <v>17.576451760402378</v>
      </c>
      <c r="D23" s="30">
        <v>7.1</v>
      </c>
      <c r="E23" s="30">
        <v>10.476451760402378</v>
      </c>
      <c r="G23" s="43" t="s">
        <v>278</v>
      </c>
      <c r="H23" s="29">
        <f t="shared" si="1"/>
        <v>7.1</v>
      </c>
      <c r="I23" s="53"/>
      <c r="J23" s="88">
        <v>7.1</v>
      </c>
      <c r="K23" s="46"/>
      <c r="M23" s="3" t="s">
        <v>282</v>
      </c>
      <c r="N23" s="29">
        <f t="shared" si="2"/>
        <v>7.6204846822130774</v>
      </c>
      <c r="O23" s="11"/>
      <c r="P23" s="30">
        <v>7.6204846822130774</v>
      </c>
    </row>
    <row r="24" spans="1:16" x14ac:dyDescent="0.25">
      <c r="A24" s="11">
        <v>18</v>
      </c>
      <c r="B24" s="3" t="s">
        <v>284</v>
      </c>
      <c r="C24" s="84">
        <f t="shared" si="0"/>
        <v>17.399999999999999</v>
      </c>
      <c r="D24" s="30">
        <v>17.399999999999999</v>
      </c>
      <c r="E24" s="30"/>
      <c r="G24" s="43" t="s">
        <v>266</v>
      </c>
      <c r="H24" s="29">
        <f t="shared" si="1"/>
        <v>6.3</v>
      </c>
      <c r="I24" s="53"/>
      <c r="J24" s="88">
        <v>6.3</v>
      </c>
      <c r="K24" s="53"/>
      <c r="M24" s="3" t="s">
        <v>292</v>
      </c>
      <c r="N24" s="29">
        <f t="shared" si="2"/>
        <v>6.9794238683127574</v>
      </c>
      <c r="O24" s="11"/>
      <c r="P24" s="30">
        <v>6.9794238683127574</v>
      </c>
    </row>
    <row r="25" spans="1:16" x14ac:dyDescent="0.25">
      <c r="A25" s="11">
        <v>19</v>
      </c>
      <c r="B25" s="3" t="s">
        <v>289</v>
      </c>
      <c r="C25" s="84">
        <f t="shared" si="0"/>
        <v>16.431336686480719</v>
      </c>
      <c r="D25" s="30"/>
      <c r="E25" s="30">
        <v>16.431336686480719</v>
      </c>
      <c r="G25" s="43" t="s">
        <v>270</v>
      </c>
      <c r="H25" s="29">
        <f t="shared" si="1"/>
        <v>5.8</v>
      </c>
      <c r="I25" s="53"/>
      <c r="J25" s="88">
        <v>5.8</v>
      </c>
      <c r="K25" s="46"/>
      <c r="M25" s="3" t="s">
        <v>293</v>
      </c>
      <c r="N25" s="29">
        <f t="shared" si="2"/>
        <v>6.203322664228013</v>
      </c>
      <c r="O25" s="11"/>
      <c r="P25" s="30">
        <v>6.203322664228013</v>
      </c>
    </row>
    <row r="26" spans="1:16" x14ac:dyDescent="0.25">
      <c r="A26" s="11">
        <v>20</v>
      </c>
      <c r="B26" s="3" t="s">
        <v>275</v>
      </c>
      <c r="C26" s="84">
        <f t="shared" si="0"/>
        <v>15.8</v>
      </c>
      <c r="D26" s="30">
        <v>15.8</v>
      </c>
      <c r="E26" s="30"/>
      <c r="G26" s="43" t="s">
        <v>282</v>
      </c>
      <c r="H26" s="29">
        <f t="shared" si="1"/>
        <v>5.3</v>
      </c>
      <c r="I26" s="53"/>
      <c r="J26" s="88">
        <v>5.3</v>
      </c>
      <c r="K26" s="53"/>
      <c r="M26" s="3" t="s">
        <v>123</v>
      </c>
      <c r="N26" s="29">
        <f t="shared" si="2"/>
        <v>5.7622061017646766</v>
      </c>
      <c r="O26" s="30">
        <v>5.7622061017646766</v>
      </c>
      <c r="P26" s="11"/>
    </row>
    <row r="27" spans="1:16" x14ac:dyDescent="0.25">
      <c r="A27" s="11">
        <v>21</v>
      </c>
      <c r="B27" s="3" t="s">
        <v>290</v>
      </c>
      <c r="C27" s="84">
        <f t="shared" si="0"/>
        <v>15.533607681755832</v>
      </c>
      <c r="D27" s="30"/>
      <c r="E27" s="30">
        <v>15.533607681755832</v>
      </c>
      <c r="G27" s="43" t="s">
        <v>269</v>
      </c>
      <c r="H27" s="29">
        <f t="shared" si="1"/>
        <v>4.7</v>
      </c>
      <c r="I27" s="53"/>
      <c r="J27" s="88">
        <v>4.7</v>
      </c>
      <c r="K27" s="53"/>
      <c r="M27" s="3" t="s">
        <v>294</v>
      </c>
      <c r="N27" s="29">
        <f t="shared" si="2"/>
        <v>5.5814662399024542</v>
      </c>
      <c r="O27" s="11"/>
      <c r="P27" s="30">
        <v>5.5814662399024542</v>
      </c>
    </row>
    <row r="28" spans="1:16" x14ac:dyDescent="0.25">
      <c r="A28" s="11">
        <v>22</v>
      </c>
      <c r="B28" s="3" t="s">
        <v>282</v>
      </c>
      <c r="C28" s="84">
        <f t="shared" si="0"/>
        <v>12.920484682213077</v>
      </c>
      <c r="D28" s="30">
        <v>5.3</v>
      </c>
      <c r="E28" s="30">
        <v>7.6204846822130774</v>
      </c>
      <c r="G28" s="43" t="s">
        <v>53</v>
      </c>
      <c r="H28" s="29">
        <f t="shared" si="1"/>
        <v>4.0999999999999996</v>
      </c>
      <c r="I28" s="53"/>
      <c r="J28" s="88">
        <v>4.0999999999999996</v>
      </c>
      <c r="K28" s="53"/>
      <c r="M28" s="3" t="s">
        <v>30</v>
      </c>
      <c r="N28" s="29">
        <f t="shared" si="2"/>
        <v>4.8312757201646095</v>
      </c>
      <c r="O28" s="11"/>
      <c r="P28" s="30">
        <v>4.8312757201646095</v>
      </c>
    </row>
    <row r="29" spans="1:16" x14ac:dyDescent="0.25">
      <c r="A29" s="11">
        <v>23</v>
      </c>
      <c r="B29" s="3" t="s">
        <v>276</v>
      </c>
      <c r="C29" s="84">
        <f t="shared" si="0"/>
        <v>9.9</v>
      </c>
      <c r="D29" s="30">
        <v>9.9</v>
      </c>
      <c r="E29" s="30"/>
      <c r="G29" s="43" t="s">
        <v>283</v>
      </c>
      <c r="H29" s="29">
        <f t="shared" si="1"/>
        <v>3.6</v>
      </c>
      <c r="I29" s="53"/>
      <c r="J29" s="88">
        <v>3.6</v>
      </c>
      <c r="K29" s="46"/>
      <c r="M29" s="3" t="s">
        <v>295</v>
      </c>
      <c r="N29" s="29">
        <f t="shared" si="2"/>
        <v>4.1457094955037341</v>
      </c>
      <c r="O29" s="11"/>
      <c r="P29" s="30">
        <v>4.1457094955037341</v>
      </c>
    </row>
    <row r="30" spans="1:16" x14ac:dyDescent="0.25">
      <c r="A30" s="11">
        <v>24</v>
      </c>
      <c r="B30" s="3" t="s">
        <v>272</v>
      </c>
      <c r="C30" s="84">
        <f t="shared" si="0"/>
        <v>9.3000000000000007</v>
      </c>
      <c r="D30" s="30">
        <v>9.3000000000000007</v>
      </c>
      <c r="E30" s="30"/>
      <c r="G30" s="43" t="s">
        <v>277</v>
      </c>
      <c r="H30" s="29">
        <f t="shared" si="1"/>
        <v>3</v>
      </c>
      <c r="I30" s="53"/>
      <c r="J30" s="88">
        <v>3</v>
      </c>
      <c r="K30" s="53"/>
      <c r="M30" s="3" t="s">
        <v>296</v>
      </c>
      <c r="N30" s="29">
        <f t="shared" si="2"/>
        <v>3.4973327236701723</v>
      </c>
      <c r="O30" s="11"/>
      <c r="P30" s="30">
        <v>3.4973327236701723</v>
      </c>
    </row>
    <row r="31" spans="1:16" x14ac:dyDescent="0.25">
      <c r="A31" s="11">
        <v>25</v>
      </c>
      <c r="B31" s="3" t="s">
        <v>291</v>
      </c>
      <c r="C31" s="84">
        <f t="shared" si="0"/>
        <v>8.9574759945130307</v>
      </c>
      <c r="D31" s="30"/>
      <c r="E31" s="30">
        <v>8.9574759945130307</v>
      </c>
      <c r="G31" s="43" t="s">
        <v>264</v>
      </c>
      <c r="H31" s="29">
        <f t="shared" si="1"/>
        <v>2.4</v>
      </c>
      <c r="I31" s="53"/>
      <c r="J31" s="88">
        <v>2.4</v>
      </c>
      <c r="K31" s="46"/>
      <c r="M31" s="3" t="s">
        <v>297</v>
      </c>
      <c r="N31" s="29">
        <f t="shared" si="2"/>
        <v>2.942844078646548</v>
      </c>
      <c r="O31" s="11"/>
      <c r="P31" s="30">
        <v>2.942844078646548</v>
      </c>
    </row>
    <row r="32" spans="1:16" x14ac:dyDescent="0.25">
      <c r="A32" s="11">
        <v>26</v>
      </c>
      <c r="B32" s="3" t="s">
        <v>265</v>
      </c>
      <c r="C32" s="84">
        <f t="shared" si="0"/>
        <v>8.4</v>
      </c>
      <c r="D32" s="30">
        <v>8.4</v>
      </c>
      <c r="E32" s="30"/>
      <c r="G32" s="43" t="s">
        <v>28</v>
      </c>
      <c r="H32" s="29">
        <f t="shared" si="1"/>
        <v>2.4</v>
      </c>
      <c r="I32" s="88">
        <v>0</v>
      </c>
      <c r="J32" s="88"/>
      <c r="K32" s="88">
        <v>2.4</v>
      </c>
      <c r="M32" s="3" t="s">
        <v>298</v>
      </c>
      <c r="N32" s="29">
        <f t="shared" si="2"/>
        <v>2.3639689071787835</v>
      </c>
      <c r="O32" s="11"/>
      <c r="P32" s="30">
        <v>2.3639689071787835</v>
      </c>
    </row>
    <row r="33" spans="1:16" x14ac:dyDescent="0.25">
      <c r="A33" s="11">
        <v>27</v>
      </c>
      <c r="B33" s="3" t="s">
        <v>55</v>
      </c>
      <c r="C33" s="84">
        <f t="shared" si="0"/>
        <v>7.8</v>
      </c>
      <c r="D33" s="30">
        <v>7.8</v>
      </c>
      <c r="E33" s="30"/>
      <c r="G33" s="43" t="s">
        <v>271</v>
      </c>
      <c r="H33" s="29">
        <f t="shared" si="1"/>
        <v>1.9</v>
      </c>
      <c r="I33" s="53"/>
      <c r="J33" s="88">
        <v>1.9</v>
      </c>
      <c r="K33" s="53"/>
      <c r="M33" s="3" t="s">
        <v>299</v>
      </c>
      <c r="N33" s="29">
        <f t="shared" si="2"/>
        <v>1.2888279225727786</v>
      </c>
      <c r="O33" s="11"/>
      <c r="P33" s="30">
        <v>1.2888279225727786</v>
      </c>
    </row>
    <row r="34" spans="1:16" x14ac:dyDescent="0.25">
      <c r="A34" s="11">
        <v>28</v>
      </c>
      <c r="B34" s="3" t="s">
        <v>292</v>
      </c>
      <c r="C34" s="84">
        <f t="shared" si="0"/>
        <v>6.9794238683127574</v>
      </c>
      <c r="D34" s="30"/>
      <c r="E34" s="30">
        <v>6.9794238683127574</v>
      </c>
      <c r="G34" s="43" t="s">
        <v>267</v>
      </c>
      <c r="H34" s="29">
        <f t="shared" si="1"/>
        <v>1.4</v>
      </c>
      <c r="I34" s="53"/>
      <c r="J34" s="88">
        <v>1.4</v>
      </c>
      <c r="K34" s="46"/>
      <c r="M34" s="3" t="s">
        <v>300</v>
      </c>
      <c r="N34" s="29">
        <f t="shared" si="2"/>
        <v>0</v>
      </c>
      <c r="O34" s="11"/>
      <c r="P34" s="30">
        <v>0</v>
      </c>
    </row>
    <row r="35" spans="1:16" x14ac:dyDescent="0.25">
      <c r="A35" s="11">
        <v>29</v>
      </c>
      <c r="B35" s="3" t="s">
        <v>266</v>
      </c>
      <c r="C35" s="84">
        <f t="shared" si="0"/>
        <v>6.3</v>
      </c>
      <c r="D35" s="30">
        <v>6.3</v>
      </c>
      <c r="E35" s="30"/>
      <c r="G35" s="43" t="s">
        <v>13</v>
      </c>
      <c r="H35" s="29">
        <f t="shared" si="1"/>
        <v>1.4</v>
      </c>
      <c r="I35" s="88">
        <v>1.4</v>
      </c>
      <c r="J35" s="88"/>
      <c r="K35" s="88">
        <v>0</v>
      </c>
      <c r="M35" s="3" t="s">
        <v>301</v>
      </c>
      <c r="N35" s="29">
        <f t="shared" si="2"/>
        <v>0</v>
      </c>
      <c r="O35" s="11"/>
      <c r="P35" s="30">
        <v>0</v>
      </c>
    </row>
    <row r="36" spans="1:16" x14ac:dyDescent="0.25">
      <c r="A36" s="11">
        <v>30</v>
      </c>
      <c r="B36" s="3" t="s">
        <v>293</v>
      </c>
      <c r="C36" s="84">
        <f t="shared" si="0"/>
        <v>6.203322664228013</v>
      </c>
      <c r="D36" s="30"/>
      <c r="E36" s="30">
        <v>6.203322664228013</v>
      </c>
      <c r="G36" s="43" t="s">
        <v>281</v>
      </c>
      <c r="H36" s="29">
        <f t="shared" si="1"/>
        <v>0.9</v>
      </c>
      <c r="I36" s="53"/>
      <c r="J36" s="88">
        <v>0.9</v>
      </c>
      <c r="K36" s="46"/>
      <c r="M36" s="3" t="s">
        <v>269</v>
      </c>
      <c r="N36" s="29">
        <f t="shared" si="2"/>
        <v>0</v>
      </c>
      <c r="O36" s="11"/>
      <c r="P36" s="30">
        <v>0</v>
      </c>
    </row>
    <row r="37" spans="1:16" x14ac:dyDescent="0.25">
      <c r="A37" s="11">
        <v>31</v>
      </c>
      <c r="B37" s="3" t="s">
        <v>294</v>
      </c>
      <c r="C37" s="84">
        <f t="shared" si="0"/>
        <v>5.9814662399024545</v>
      </c>
      <c r="D37" s="30">
        <v>0.4</v>
      </c>
      <c r="E37" s="30">
        <v>5.5814662399024542</v>
      </c>
      <c r="G37" s="43" t="s">
        <v>14</v>
      </c>
      <c r="H37" s="29">
        <f t="shared" si="1"/>
        <v>0.8</v>
      </c>
      <c r="I37" s="88">
        <v>0.8</v>
      </c>
      <c r="J37" s="88"/>
      <c r="K37" s="88">
        <v>0</v>
      </c>
    </row>
    <row r="38" spans="1:16" x14ac:dyDescent="0.25">
      <c r="A38" s="11">
        <v>32</v>
      </c>
      <c r="B38" s="3" t="s">
        <v>270</v>
      </c>
      <c r="C38" s="84">
        <f t="shared" si="0"/>
        <v>5.8</v>
      </c>
      <c r="D38" s="30">
        <v>5.8</v>
      </c>
      <c r="E38" s="30"/>
      <c r="G38" s="43" t="s">
        <v>279</v>
      </c>
      <c r="H38" s="29">
        <f t="shared" si="1"/>
        <v>0.4</v>
      </c>
      <c r="I38" s="53"/>
      <c r="J38" s="88">
        <v>0.4</v>
      </c>
      <c r="K38" s="53"/>
    </row>
    <row r="39" spans="1:16" x14ac:dyDescent="0.25">
      <c r="A39" s="11">
        <v>33</v>
      </c>
      <c r="B39" s="3" t="s">
        <v>269</v>
      </c>
      <c r="C39" s="84">
        <f t="shared" ref="C39:C70" si="3">SUM(D39:E39)</f>
        <v>4.7</v>
      </c>
      <c r="D39" s="30">
        <v>4.7</v>
      </c>
      <c r="E39" s="30">
        <v>0</v>
      </c>
      <c r="G39" s="43" t="s">
        <v>31</v>
      </c>
      <c r="H39" s="29">
        <f t="shared" si="1"/>
        <v>0</v>
      </c>
      <c r="I39" s="88">
        <v>0</v>
      </c>
      <c r="J39" s="88"/>
      <c r="K39" s="46">
        <v>0</v>
      </c>
    </row>
    <row r="40" spans="1:16" x14ac:dyDescent="0.25">
      <c r="A40" s="11">
        <v>34</v>
      </c>
      <c r="B40" s="3" t="s">
        <v>295</v>
      </c>
      <c r="C40" s="84">
        <f t="shared" si="3"/>
        <v>4.1457094955037341</v>
      </c>
      <c r="D40" s="30"/>
      <c r="E40" s="30">
        <v>4.1457094955037341</v>
      </c>
      <c r="G40" s="43" t="s">
        <v>15</v>
      </c>
      <c r="H40" s="29">
        <f t="shared" si="1"/>
        <v>0</v>
      </c>
      <c r="I40" s="88">
        <v>0</v>
      </c>
      <c r="J40" s="53"/>
      <c r="K40" s="88">
        <v>0</v>
      </c>
    </row>
    <row r="41" spans="1:16" x14ac:dyDescent="0.25">
      <c r="A41" s="11">
        <v>35</v>
      </c>
      <c r="B41" s="3" t="s">
        <v>53</v>
      </c>
      <c r="C41" s="84">
        <f t="shared" si="3"/>
        <v>4.0999999999999996</v>
      </c>
      <c r="D41" s="30">
        <v>4.0999999999999996</v>
      </c>
      <c r="E41" s="11"/>
      <c r="H41" s="6"/>
      <c r="I41" s="18"/>
      <c r="N41" s="6"/>
    </row>
    <row r="42" spans="1:16" x14ac:dyDescent="0.25">
      <c r="A42" s="11">
        <v>36</v>
      </c>
      <c r="B42" s="3" t="s">
        <v>283</v>
      </c>
      <c r="C42" s="84">
        <f t="shared" si="3"/>
        <v>3.6</v>
      </c>
      <c r="D42" s="30">
        <v>3.6</v>
      </c>
      <c r="E42" s="11"/>
      <c r="H42" s="6"/>
      <c r="I42" s="18"/>
      <c r="N42" s="6"/>
    </row>
    <row r="43" spans="1:16" x14ac:dyDescent="0.25">
      <c r="A43" s="11">
        <v>37</v>
      </c>
      <c r="B43" s="3" t="s">
        <v>296</v>
      </c>
      <c r="C43" s="84">
        <f t="shared" si="3"/>
        <v>3.4973327236701723</v>
      </c>
      <c r="D43" s="30"/>
      <c r="E43" s="30">
        <v>3.4973327236701723</v>
      </c>
      <c r="H43" s="6"/>
      <c r="I43" s="18"/>
      <c r="N43" s="6"/>
    </row>
    <row r="44" spans="1:16" x14ac:dyDescent="0.25">
      <c r="A44" s="11">
        <v>38</v>
      </c>
      <c r="B44" s="3" t="s">
        <v>297</v>
      </c>
      <c r="C44" s="84">
        <f t="shared" si="3"/>
        <v>2.942844078646548</v>
      </c>
      <c r="D44" s="30"/>
      <c r="E44" s="30">
        <v>2.942844078646548</v>
      </c>
      <c r="H44" s="6"/>
      <c r="I44" s="18"/>
      <c r="N44" s="6"/>
    </row>
    <row r="45" spans="1:16" x14ac:dyDescent="0.25">
      <c r="A45" s="11">
        <v>39</v>
      </c>
      <c r="B45" s="3" t="s">
        <v>264</v>
      </c>
      <c r="C45" s="84">
        <f t="shared" si="3"/>
        <v>2.4</v>
      </c>
      <c r="D45" s="30">
        <v>2.4</v>
      </c>
      <c r="E45" s="11"/>
      <c r="H45" s="6"/>
      <c r="I45" s="18"/>
      <c r="N45" s="6"/>
    </row>
    <row r="46" spans="1:16" x14ac:dyDescent="0.25">
      <c r="A46" s="11">
        <v>40</v>
      </c>
      <c r="B46" s="3" t="s">
        <v>28</v>
      </c>
      <c r="C46" s="84">
        <f t="shared" si="3"/>
        <v>2.4</v>
      </c>
      <c r="D46" s="30">
        <v>2.4</v>
      </c>
      <c r="E46" s="11"/>
      <c r="H46" s="6"/>
      <c r="I46" s="18"/>
      <c r="N46" s="6"/>
    </row>
    <row r="47" spans="1:16" x14ac:dyDescent="0.25">
      <c r="A47" s="11">
        <v>41</v>
      </c>
      <c r="B47" s="3" t="s">
        <v>298</v>
      </c>
      <c r="C47" s="84">
        <f t="shared" si="3"/>
        <v>2.3639689071787835</v>
      </c>
      <c r="D47" s="30"/>
      <c r="E47" s="30">
        <v>2.3639689071787835</v>
      </c>
      <c r="H47" s="6"/>
      <c r="I47" s="18"/>
      <c r="N47" s="6"/>
    </row>
    <row r="48" spans="1:16" x14ac:dyDescent="0.25">
      <c r="A48" s="11">
        <v>42</v>
      </c>
      <c r="B48" s="3" t="s">
        <v>271</v>
      </c>
      <c r="C48" s="84">
        <f t="shared" si="3"/>
        <v>1.9</v>
      </c>
      <c r="D48" s="30">
        <v>1.9</v>
      </c>
      <c r="E48" s="11"/>
      <c r="H48" s="6"/>
      <c r="I48" s="18"/>
      <c r="N48" s="6"/>
    </row>
    <row r="49" spans="1:14" x14ac:dyDescent="0.25">
      <c r="A49" s="11">
        <v>43</v>
      </c>
      <c r="B49" s="3" t="s">
        <v>267</v>
      </c>
      <c r="C49" s="84">
        <f t="shared" si="3"/>
        <v>1.4</v>
      </c>
      <c r="D49" s="30">
        <v>1.4</v>
      </c>
      <c r="E49" s="11"/>
      <c r="H49" s="6"/>
      <c r="I49" s="18"/>
      <c r="N49" s="6"/>
    </row>
    <row r="50" spans="1:14" x14ac:dyDescent="0.25">
      <c r="A50" s="11">
        <v>44</v>
      </c>
      <c r="B50" s="3" t="s">
        <v>13</v>
      </c>
      <c r="C50" s="84">
        <f t="shared" si="3"/>
        <v>1.4</v>
      </c>
      <c r="D50" s="70">
        <v>1.4</v>
      </c>
      <c r="E50" s="11"/>
      <c r="H50" s="6"/>
      <c r="I50" s="18"/>
      <c r="N50" s="6"/>
    </row>
    <row r="51" spans="1:14" x14ac:dyDescent="0.25">
      <c r="A51" s="11">
        <v>45</v>
      </c>
      <c r="B51" s="3" t="s">
        <v>299</v>
      </c>
      <c r="C51" s="84">
        <f t="shared" si="3"/>
        <v>1.2888279225727786</v>
      </c>
      <c r="D51" s="11"/>
      <c r="E51" s="30">
        <v>1.2888279225727786</v>
      </c>
      <c r="H51" s="6"/>
      <c r="I51" s="18"/>
      <c r="N51" s="6"/>
    </row>
    <row r="52" spans="1:14" x14ac:dyDescent="0.25">
      <c r="A52" s="11">
        <v>46</v>
      </c>
      <c r="B52" s="3" t="s">
        <v>281</v>
      </c>
      <c r="C52" s="84">
        <f t="shared" si="3"/>
        <v>0.9</v>
      </c>
      <c r="D52" s="30">
        <v>0.9</v>
      </c>
      <c r="E52" s="11"/>
      <c r="H52" s="6"/>
      <c r="I52" s="18"/>
      <c r="N52" s="6"/>
    </row>
    <row r="53" spans="1:14" x14ac:dyDescent="0.25">
      <c r="A53" s="11">
        <v>47</v>
      </c>
      <c r="B53" s="3" t="s">
        <v>14</v>
      </c>
      <c r="C53" s="84">
        <f t="shared" si="3"/>
        <v>0.8</v>
      </c>
      <c r="D53" s="30">
        <v>0.8</v>
      </c>
      <c r="E53" s="11"/>
      <c r="H53" s="6"/>
      <c r="I53" s="18"/>
      <c r="N53" s="6"/>
    </row>
    <row r="54" spans="1:14" x14ac:dyDescent="0.25">
      <c r="A54" s="11">
        <v>48</v>
      </c>
      <c r="B54" s="3" t="s">
        <v>301</v>
      </c>
      <c r="C54" s="84">
        <f t="shared" si="3"/>
        <v>0</v>
      </c>
      <c r="D54" s="11"/>
      <c r="E54" s="30">
        <v>0</v>
      </c>
    </row>
    <row r="55" spans="1:14" x14ac:dyDescent="0.25">
      <c r="A55" s="11">
        <v>49</v>
      </c>
      <c r="B55" s="3" t="s">
        <v>300</v>
      </c>
      <c r="C55" s="84">
        <f t="shared" si="3"/>
        <v>0</v>
      </c>
      <c r="D55" s="11"/>
      <c r="E55" s="30">
        <v>0</v>
      </c>
    </row>
    <row r="56" spans="1:14" x14ac:dyDescent="0.25">
      <c r="A56" s="11">
        <v>50</v>
      </c>
      <c r="B56" s="3" t="s">
        <v>15</v>
      </c>
      <c r="C56" s="84">
        <f t="shared" si="3"/>
        <v>0</v>
      </c>
      <c r="D56" s="30">
        <v>0</v>
      </c>
      <c r="E56" s="11"/>
    </row>
  </sheetData>
  <sortState ref="B6:E52">
    <sortCondition descending="1" ref="C3:C52"/>
  </sortState>
  <dataConsolidate topLabels="1">
    <dataRefs count="2">
      <dataRef ref="I2:J36" sheet="S1 (Ю)"/>
      <dataRef ref="Q2:R32" sheet="S1 (Ю)"/>
    </dataRefs>
  </dataConsolidate>
  <mergeCells count="1">
    <mergeCell ref="B1:D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6"/>
  <sheetViews>
    <sheetView zoomScale="85" zoomScaleNormal="85" workbookViewId="0">
      <selection activeCell="A6" sqref="A6:A28"/>
    </sheetView>
  </sheetViews>
  <sheetFormatPr defaultRowHeight="15" x14ac:dyDescent="0.25"/>
  <cols>
    <col min="1" max="1" width="4.140625" style="6" customWidth="1"/>
    <col min="2" max="2" width="24.7109375" bestFit="1" customWidth="1"/>
    <col min="3" max="5" width="9.140625" style="6"/>
    <col min="6" max="6" width="10.28515625" customWidth="1"/>
    <col min="7" max="7" width="24.7109375" bestFit="1" customWidth="1"/>
    <col min="8" max="8" width="8.28515625" style="6" bestFit="1" customWidth="1"/>
    <col min="9" max="11" width="5" style="6" bestFit="1" customWidth="1"/>
    <col min="12" max="12" width="10.7109375" customWidth="1"/>
    <col min="13" max="13" width="22" bestFit="1" customWidth="1"/>
    <col min="14" max="14" width="8.28515625" style="6" bestFit="1" customWidth="1"/>
    <col min="15" max="17" width="5" style="6" bestFit="1" customWidth="1"/>
    <col min="18" max="18" width="16.140625" customWidth="1"/>
    <col min="19" max="19" width="24.7109375" bestFit="1" customWidth="1"/>
    <col min="20" max="20" width="8.85546875" style="16" customWidth="1"/>
    <col min="21" max="21" width="8.42578125" customWidth="1"/>
    <col min="22" max="22" width="8.28515625" bestFit="1" customWidth="1"/>
    <col min="23" max="23" width="24.7109375" bestFit="1" customWidth="1"/>
  </cols>
  <sheetData>
    <row r="1" spans="1:20" ht="15" customHeight="1" x14ac:dyDescent="0.25">
      <c r="A1"/>
      <c r="B1" s="98" t="s">
        <v>364</v>
      </c>
      <c r="C1" s="99"/>
      <c r="D1" s="100"/>
      <c r="L1" s="1"/>
      <c r="M1" s="6"/>
      <c r="T1"/>
    </row>
    <row r="2" spans="1:20" ht="15" customHeight="1" x14ac:dyDescent="0.25">
      <c r="A2"/>
      <c r="B2" s="101"/>
      <c r="C2" s="102"/>
      <c r="D2" s="103"/>
      <c r="L2" s="1"/>
      <c r="M2" s="6"/>
      <c r="T2"/>
    </row>
    <row r="3" spans="1:20" ht="15" customHeight="1" x14ac:dyDescent="0.25">
      <c r="A3"/>
      <c r="B3" s="101"/>
      <c r="C3" s="102"/>
      <c r="D3" s="103"/>
      <c r="L3" s="1"/>
      <c r="M3" s="6"/>
      <c r="T3"/>
    </row>
    <row r="4" spans="1:20" ht="15" customHeight="1" x14ac:dyDescent="0.25">
      <c r="A4"/>
      <c r="B4" s="104"/>
      <c r="C4" s="105"/>
      <c r="D4" s="106"/>
      <c r="L4" s="1"/>
      <c r="M4" s="6"/>
      <c r="T4"/>
    </row>
    <row r="6" spans="1:20" ht="45" x14ac:dyDescent="0.25">
      <c r="A6" s="9" t="s">
        <v>151</v>
      </c>
      <c r="B6" s="36" t="s">
        <v>0</v>
      </c>
      <c r="C6" s="44" t="s">
        <v>244</v>
      </c>
      <c r="D6" s="83" t="s">
        <v>127</v>
      </c>
      <c r="E6" s="82" t="s">
        <v>128</v>
      </c>
      <c r="G6" s="11" t="s">
        <v>87</v>
      </c>
      <c r="H6" s="91" t="s">
        <v>127</v>
      </c>
      <c r="I6" s="9" t="s">
        <v>32</v>
      </c>
      <c r="J6" s="9" t="s">
        <v>33</v>
      </c>
      <c r="K6" s="9" t="s">
        <v>86</v>
      </c>
      <c r="M6" s="36" t="s">
        <v>0</v>
      </c>
      <c r="N6" s="92" t="s">
        <v>128</v>
      </c>
      <c r="O6" s="9" t="s">
        <v>34</v>
      </c>
      <c r="P6" s="9" t="s">
        <v>35</v>
      </c>
      <c r="Q6" s="9" t="s">
        <v>137</v>
      </c>
      <c r="R6" s="28"/>
    </row>
    <row r="7" spans="1:20" x14ac:dyDescent="0.25">
      <c r="A7" s="11">
        <v>1</v>
      </c>
      <c r="B7" s="3" t="s">
        <v>30</v>
      </c>
      <c r="C7" s="84">
        <f t="shared" ref="C7:C38" si="0">SUM(D7:E7)</f>
        <v>58.065517241379311</v>
      </c>
      <c r="D7" s="30">
        <v>29.1</v>
      </c>
      <c r="E7" s="30">
        <v>28.96551724137931</v>
      </c>
      <c r="G7" s="3" t="s">
        <v>51</v>
      </c>
      <c r="H7" s="29">
        <v>41.3</v>
      </c>
      <c r="I7" s="30">
        <v>15.8</v>
      </c>
      <c r="J7" s="11">
        <v>25.5</v>
      </c>
      <c r="K7" s="11"/>
      <c r="M7" s="3" t="s">
        <v>40</v>
      </c>
      <c r="N7" s="29">
        <v>30</v>
      </c>
      <c r="O7" s="30">
        <v>30</v>
      </c>
      <c r="P7" s="11">
        <v>0</v>
      </c>
      <c r="Q7" s="11">
        <v>0</v>
      </c>
    </row>
    <row r="8" spans="1:20" x14ac:dyDescent="0.25">
      <c r="A8" s="11">
        <v>2</v>
      </c>
      <c r="B8" s="3" t="s">
        <v>131</v>
      </c>
      <c r="C8" s="84">
        <f t="shared" si="0"/>
        <v>54.287356321839077</v>
      </c>
      <c r="D8" s="30">
        <v>29</v>
      </c>
      <c r="E8" s="30">
        <v>25.287356321839077</v>
      </c>
      <c r="G8" s="3" t="s">
        <v>19</v>
      </c>
      <c r="H8" s="29">
        <v>38.599999999999994</v>
      </c>
      <c r="I8" s="30">
        <v>14.2</v>
      </c>
      <c r="J8" s="11">
        <v>24.4</v>
      </c>
      <c r="K8" s="11"/>
      <c r="M8" s="3" t="s">
        <v>30</v>
      </c>
      <c r="N8" s="29">
        <v>28.96551724137931</v>
      </c>
      <c r="O8" s="30">
        <v>28.96551724137931</v>
      </c>
      <c r="P8" s="11">
        <v>0</v>
      </c>
      <c r="Q8" s="11">
        <v>0</v>
      </c>
    </row>
    <row r="9" spans="1:20" x14ac:dyDescent="0.25">
      <c r="A9" s="11">
        <v>3</v>
      </c>
      <c r="B9" s="3" t="s">
        <v>98</v>
      </c>
      <c r="C9" s="84">
        <f t="shared" si="0"/>
        <v>50.599999999999994</v>
      </c>
      <c r="D9" s="30">
        <v>41.3</v>
      </c>
      <c r="E9" s="30">
        <v>9.3000000000000007</v>
      </c>
      <c r="G9" s="3" t="s">
        <v>50</v>
      </c>
      <c r="H9" s="29">
        <v>33.828333333332999</v>
      </c>
      <c r="I9" s="30">
        <v>5.8</v>
      </c>
      <c r="J9" s="11">
        <v>26.4</v>
      </c>
      <c r="K9" s="30">
        <v>7.4283333333329997</v>
      </c>
      <c r="M9" s="3" t="s">
        <v>130</v>
      </c>
      <c r="N9" s="29">
        <v>27.931034482758619</v>
      </c>
      <c r="O9" s="30">
        <v>27.931034482758619</v>
      </c>
      <c r="P9" s="11">
        <v>0</v>
      </c>
      <c r="Q9" s="11">
        <v>0</v>
      </c>
    </row>
    <row r="10" spans="1:20" x14ac:dyDescent="0.25">
      <c r="A10" s="11">
        <v>4</v>
      </c>
      <c r="B10" s="3" t="s">
        <v>40</v>
      </c>
      <c r="C10" s="84">
        <f t="shared" si="0"/>
        <v>45</v>
      </c>
      <c r="D10" s="30">
        <v>15</v>
      </c>
      <c r="E10" s="30">
        <v>30</v>
      </c>
      <c r="G10" s="3" t="s">
        <v>38</v>
      </c>
      <c r="H10" s="29">
        <v>33.799999999999997</v>
      </c>
      <c r="I10" s="30">
        <v>18.3</v>
      </c>
      <c r="J10" s="11">
        <v>15.5</v>
      </c>
      <c r="K10" s="11"/>
      <c r="M10" s="3" t="s">
        <v>120</v>
      </c>
      <c r="N10" s="29">
        <v>26.747126436781613</v>
      </c>
      <c r="O10" s="30">
        <v>26.747126436781613</v>
      </c>
      <c r="P10" s="11">
        <v>0</v>
      </c>
      <c r="Q10" s="11">
        <v>0</v>
      </c>
    </row>
    <row r="11" spans="1:20" x14ac:dyDescent="0.25">
      <c r="A11" s="11">
        <v>5</v>
      </c>
      <c r="B11" s="3" t="s">
        <v>110</v>
      </c>
      <c r="C11" s="84">
        <f t="shared" si="0"/>
        <v>42.454022988505741</v>
      </c>
      <c r="D11" s="30">
        <v>38.599999999999994</v>
      </c>
      <c r="E11" s="30">
        <v>3.8540229885057475</v>
      </c>
      <c r="G11" s="3" t="s">
        <v>1</v>
      </c>
      <c r="H11" s="29">
        <v>30.7</v>
      </c>
      <c r="I11" s="30">
        <v>13.3</v>
      </c>
      <c r="J11" s="11">
        <v>17.399999999999999</v>
      </c>
      <c r="K11" s="11"/>
      <c r="M11" s="3" t="s">
        <v>131</v>
      </c>
      <c r="N11" s="29">
        <v>25.287356321839077</v>
      </c>
      <c r="O11" s="30">
        <v>25.287356321839077</v>
      </c>
      <c r="P11" s="11">
        <v>0</v>
      </c>
      <c r="Q11" s="11">
        <v>0</v>
      </c>
    </row>
    <row r="12" spans="1:20" x14ac:dyDescent="0.25">
      <c r="A12" s="11">
        <v>6</v>
      </c>
      <c r="B12" s="3" t="s">
        <v>52</v>
      </c>
      <c r="C12" s="84">
        <f t="shared" si="0"/>
        <v>41.621839080459772</v>
      </c>
      <c r="D12" s="30">
        <v>21.9</v>
      </c>
      <c r="E12" s="30">
        <v>19.721839080459773</v>
      </c>
      <c r="G12" s="3" t="s">
        <v>30</v>
      </c>
      <c r="H12" s="29">
        <v>29.1</v>
      </c>
      <c r="I12" s="11"/>
      <c r="J12" s="11">
        <v>29.1</v>
      </c>
      <c r="K12" s="11"/>
      <c r="M12" s="3" t="s">
        <v>44</v>
      </c>
      <c r="N12" s="29">
        <v>23.668965517241382</v>
      </c>
      <c r="O12" s="30">
        <v>23.668965517241382</v>
      </c>
      <c r="P12" s="11">
        <v>0</v>
      </c>
      <c r="Q12" s="11">
        <v>0</v>
      </c>
    </row>
    <row r="13" spans="1:20" x14ac:dyDescent="0.25">
      <c r="A13" s="11">
        <v>7</v>
      </c>
      <c r="B13" s="3" t="s">
        <v>1</v>
      </c>
      <c r="C13" s="84">
        <f t="shared" si="0"/>
        <v>40</v>
      </c>
      <c r="D13" s="30">
        <v>30.7</v>
      </c>
      <c r="E13" s="30">
        <v>9.3000000000000007</v>
      </c>
      <c r="G13" s="3" t="s">
        <v>41</v>
      </c>
      <c r="H13" s="29">
        <v>29</v>
      </c>
      <c r="I13" s="30">
        <v>12.5</v>
      </c>
      <c r="J13" s="11">
        <v>16.5</v>
      </c>
      <c r="K13" s="11"/>
      <c r="M13" s="3" t="s">
        <v>52</v>
      </c>
      <c r="N13" s="29">
        <v>19.721839080459773</v>
      </c>
      <c r="O13" s="30">
        <v>19.721839080459773</v>
      </c>
      <c r="P13" s="11">
        <v>0</v>
      </c>
      <c r="Q13" s="11">
        <v>0</v>
      </c>
    </row>
    <row r="14" spans="1:20" x14ac:dyDescent="0.25">
      <c r="A14" s="11">
        <v>8</v>
      </c>
      <c r="B14" s="3" t="s">
        <v>10</v>
      </c>
      <c r="C14" s="84">
        <f t="shared" si="0"/>
        <v>39.93178160919507</v>
      </c>
      <c r="D14" s="30">
        <v>33.828333333332999</v>
      </c>
      <c r="E14" s="30">
        <v>6.1034482758620694</v>
      </c>
      <c r="G14" s="3" t="s">
        <v>25</v>
      </c>
      <c r="H14" s="29">
        <v>28.7</v>
      </c>
      <c r="I14" s="30">
        <v>17.5</v>
      </c>
      <c r="J14" s="11">
        <v>11.2</v>
      </c>
      <c r="K14" s="11"/>
      <c r="M14" s="3" t="s">
        <v>132</v>
      </c>
      <c r="N14" s="29">
        <v>18.409195402298852</v>
      </c>
      <c r="O14" s="30">
        <v>18.409195402298852</v>
      </c>
      <c r="P14" s="11">
        <v>0</v>
      </c>
      <c r="Q14" s="11">
        <v>0</v>
      </c>
    </row>
    <row r="15" spans="1:20" x14ac:dyDescent="0.25">
      <c r="A15" s="11">
        <v>9</v>
      </c>
      <c r="B15" s="3" t="s">
        <v>135</v>
      </c>
      <c r="C15" s="84">
        <f t="shared" si="0"/>
        <v>37.5</v>
      </c>
      <c r="D15" s="30">
        <v>28.2</v>
      </c>
      <c r="E15" s="30">
        <v>9.3000000000000007</v>
      </c>
      <c r="G15" s="3" t="s">
        <v>49</v>
      </c>
      <c r="H15" s="29">
        <v>28.2</v>
      </c>
      <c r="I15" s="11"/>
      <c r="J15" s="11">
        <v>28.2</v>
      </c>
      <c r="K15" s="11"/>
      <c r="M15" s="3" t="s">
        <v>133</v>
      </c>
      <c r="N15" s="29">
        <v>17.379310344827587</v>
      </c>
      <c r="O15" s="30">
        <v>17.379310344827587</v>
      </c>
      <c r="P15" s="11">
        <v>0</v>
      </c>
      <c r="Q15" s="11">
        <v>0</v>
      </c>
    </row>
    <row r="16" spans="1:20" x14ac:dyDescent="0.25">
      <c r="A16" s="11">
        <v>10</v>
      </c>
      <c r="B16" s="3" t="s">
        <v>38</v>
      </c>
      <c r="C16" s="84">
        <f t="shared" si="0"/>
        <v>33.799999999999997</v>
      </c>
      <c r="D16" s="30">
        <v>33.799999999999997</v>
      </c>
      <c r="E16" s="11"/>
      <c r="G16" s="3" t="s">
        <v>24</v>
      </c>
      <c r="H16" s="29">
        <v>27.3</v>
      </c>
      <c r="I16" s="11"/>
      <c r="J16" s="11">
        <v>27.3</v>
      </c>
      <c r="K16" s="11"/>
      <c r="M16" s="3" t="s">
        <v>43</v>
      </c>
      <c r="N16" s="29">
        <v>15.701149425287356</v>
      </c>
      <c r="O16" s="30">
        <v>15.701149425287356</v>
      </c>
      <c r="P16" s="11">
        <v>0</v>
      </c>
      <c r="Q16" s="11">
        <v>0</v>
      </c>
    </row>
    <row r="17" spans="1:17" x14ac:dyDescent="0.25">
      <c r="A17" s="11">
        <v>11</v>
      </c>
      <c r="B17" s="3" t="s">
        <v>37</v>
      </c>
      <c r="C17" s="84">
        <f t="shared" si="0"/>
        <v>33.479310344827582</v>
      </c>
      <c r="D17" s="30">
        <v>20.9</v>
      </c>
      <c r="E17" s="30">
        <v>12.579310344827585</v>
      </c>
      <c r="G17" s="3" t="s">
        <v>8</v>
      </c>
      <c r="H17" s="29">
        <v>23.1</v>
      </c>
      <c r="I17" s="11"/>
      <c r="J17" s="11">
        <v>23.1</v>
      </c>
      <c r="K17" s="11"/>
      <c r="M17" s="3" t="s">
        <v>47</v>
      </c>
      <c r="N17" s="29">
        <v>14.020689655172415</v>
      </c>
      <c r="O17" s="30">
        <v>14.020689655172415</v>
      </c>
      <c r="P17" s="11">
        <v>0</v>
      </c>
      <c r="Q17" s="11">
        <v>0</v>
      </c>
    </row>
    <row r="18" spans="1:17" x14ac:dyDescent="0.25">
      <c r="A18" s="11">
        <v>12</v>
      </c>
      <c r="B18" s="3" t="s">
        <v>43</v>
      </c>
      <c r="C18" s="84">
        <f t="shared" si="0"/>
        <v>31.601149425287357</v>
      </c>
      <c r="D18" s="30">
        <v>15.9</v>
      </c>
      <c r="E18" s="30">
        <v>15.701149425287356</v>
      </c>
      <c r="G18" s="3" t="s">
        <v>52</v>
      </c>
      <c r="H18" s="29">
        <v>21.9</v>
      </c>
      <c r="I18" s="11"/>
      <c r="J18" s="11">
        <v>21.9</v>
      </c>
      <c r="K18" s="11"/>
      <c r="M18" s="3" t="s">
        <v>37</v>
      </c>
      <c r="N18" s="29">
        <v>12.579310344827585</v>
      </c>
      <c r="O18" s="30">
        <v>12.579310344827585</v>
      </c>
      <c r="P18" s="11">
        <v>0</v>
      </c>
      <c r="Q18" s="11">
        <v>0</v>
      </c>
    </row>
    <row r="19" spans="1:17" x14ac:dyDescent="0.25">
      <c r="A19" s="11">
        <v>13</v>
      </c>
      <c r="B19" s="3" t="s">
        <v>44</v>
      </c>
      <c r="C19" s="84">
        <f t="shared" si="0"/>
        <v>30.368965517241381</v>
      </c>
      <c r="D19" s="30">
        <v>6.7</v>
      </c>
      <c r="E19" s="30">
        <v>23.668965517241382</v>
      </c>
      <c r="G19" s="3" t="s">
        <v>53</v>
      </c>
      <c r="H19" s="29">
        <v>21</v>
      </c>
      <c r="I19" s="11"/>
      <c r="J19" s="11">
        <v>21</v>
      </c>
      <c r="K19" s="11"/>
      <c r="M19" s="3" t="s">
        <v>16</v>
      </c>
      <c r="N19" s="29">
        <v>9.3000000000000007</v>
      </c>
      <c r="O19" s="30">
        <v>9.3000000000000007</v>
      </c>
      <c r="P19" s="11">
        <v>0</v>
      </c>
      <c r="Q19" s="11">
        <v>0</v>
      </c>
    </row>
    <row r="20" spans="1:17" x14ac:dyDescent="0.25">
      <c r="A20" s="11">
        <v>14</v>
      </c>
      <c r="B20" s="3" t="s">
        <v>120</v>
      </c>
      <c r="C20" s="84">
        <f t="shared" si="0"/>
        <v>29.747126436781613</v>
      </c>
      <c r="D20" s="30">
        <v>3</v>
      </c>
      <c r="E20" s="30">
        <v>26.747126436781613</v>
      </c>
      <c r="G20" s="3" t="s">
        <v>37</v>
      </c>
      <c r="H20" s="29">
        <v>20.9</v>
      </c>
      <c r="I20" s="30">
        <v>19.2</v>
      </c>
      <c r="J20" s="11">
        <v>1.7</v>
      </c>
      <c r="K20" s="30">
        <v>8.3333333333333321</v>
      </c>
      <c r="M20" s="3" t="s">
        <v>6</v>
      </c>
      <c r="N20" s="29">
        <v>9.3000000000000007</v>
      </c>
      <c r="O20" s="30">
        <v>9.3000000000000007</v>
      </c>
      <c r="P20" s="11">
        <v>0</v>
      </c>
      <c r="Q20" s="11">
        <v>0</v>
      </c>
    </row>
    <row r="21" spans="1:17" x14ac:dyDescent="0.25">
      <c r="A21" s="11">
        <v>15</v>
      </c>
      <c r="B21" s="3" t="s">
        <v>47</v>
      </c>
      <c r="C21" s="84">
        <f t="shared" si="0"/>
        <v>29.089439655172413</v>
      </c>
      <c r="D21" s="30">
        <v>15.06875</v>
      </c>
      <c r="E21" s="30">
        <v>14.020689655172415</v>
      </c>
      <c r="G21" s="3" t="s">
        <v>54</v>
      </c>
      <c r="H21" s="29">
        <v>19.600000000000001</v>
      </c>
      <c r="I21" s="11"/>
      <c r="J21" s="11">
        <v>19.600000000000001</v>
      </c>
      <c r="K21" s="11"/>
      <c r="M21" s="3" t="s">
        <v>134</v>
      </c>
      <c r="N21" s="29">
        <v>9.3000000000000007</v>
      </c>
      <c r="O21" s="30">
        <v>9.3000000000000007</v>
      </c>
      <c r="P21" s="11">
        <v>0</v>
      </c>
      <c r="Q21" s="11">
        <v>0</v>
      </c>
    </row>
    <row r="22" spans="1:17" x14ac:dyDescent="0.25">
      <c r="A22" s="11">
        <v>16</v>
      </c>
      <c r="B22" s="3" t="s">
        <v>54</v>
      </c>
      <c r="C22" s="84">
        <f t="shared" si="0"/>
        <v>28.900000000000002</v>
      </c>
      <c r="D22" s="30">
        <v>19.600000000000001</v>
      </c>
      <c r="E22" s="30">
        <v>9.3000000000000007</v>
      </c>
      <c r="G22" s="3" t="s">
        <v>55</v>
      </c>
      <c r="H22" s="29">
        <v>18.399999999999999</v>
      </c>
      <c r="I22" s="11"/>
      <c r="J22" s="11">
        <v>18.399999999999999</v>
      </c>
      <c r="K22" s="11"/>
      <c r="M22" s="3" t="s">
        <v>1</v>
      </c>
      <c r="N22" s="29">
        <v>9.3000000000000007</v>
      </c>
      <c r="O22" s="30">
        <v>9.3000000000000007</v>
      </c>
      <c r="P22" s="11">
        <v>0</v>
      </c>
      <c r="Q22" s="11">
        <v>0</v>
      </c>
    </row>
    <row r="23" spans="1:17" x14ac:dyDescent="0.25">
      <c r="A23" s="11">
        <v>17</v>
      </c>
      <c r="B23" s="3" t="s">
        <v>25</v>
      </c>
      <c r="C23" s="84">
        <f t="shared" si="0"/>
        <v>28.7</v>
      </c>
      <c r="D23" s="30">
        <v>28.7</v>
      </c>
      <c r="E23" s="11"/>
      <c r="G23" s="3" t="s">
        <v>39</v>
      </c>
      <c r="H23" s="29">
        <v>16.7</v>
      </c>
      <c r="I23" s="30">
        <v>16.7</v>
      </c>
      <c r="J23" s="11"/>
      <c r="K23" s="11"/>
      <c r="M23" s="3" t="s">
        <v>126</v>
      </c>
      <c r="N23" s="29">
        <v>9.3000000000000007</v>
      </c>
      <c r="O23" s="30">
        <v>9.3000000000000007</v>
      </c>
      <c r="P23" s="11">
        <v>0</v>
      </c>
      <c r="Q23" s="11">
        <v>0</v>
      </c>
    </row>
    <row r="24" spans="1:17" x14ac:dyDescent="0.25">
      <c r="A24" s="11">
        <v>18</v>
      </c>
      <c r="B24" s="3" t="s">
        <v>130</v>
      </c>
      <c r="C24" s="84">
        <f t="shared" si="0"/>
        <v>27.931034482758619</v>
      </c>
      <c r="D24" s="30"/>
      <c r="E24" s="30">
        <v>27.931034482758619</v>
      </c>
      <c r="G24" s="3" t="s">
        <v>43</v>
      </c>
      <c r="H24" s="29">
        <v>15.9</v>
      </c>
      <c r="I24" s="30">
        <v>7.5</v>
      </c>
      <c r="J24" s="11">
        <v>8.4</v>
      </c>
      <c r="K24" s="11"/>
      <c r="M24" s="3" t="s">
        <v>98</v>
      </c>
      <c r="N24" s="29">
        <v>9.3000000000000007</v>
      </c>
      <c r="O24" s="30">
        <v>9.3000000000000007</v>
      </c>
      <c r="P24" s="11">
        <v>0</v>
      </c>
      <c r="Q24" s="11">
        <v>0</v>
      </c>
    </row>
    <row r="25" spans="1:17" x14ac:dyDescent="0.25">
      <c r="A25" s="11">
        <v>19</v>
      </c>
      <c r="B25" s="3" t="s">
        <v>24</v>
      </c>
      <c r="C25" s="84">
        <f t="shared" si="0"/>
        <v>27.3</v>
      </c>
      <c r="D25" s="30">
        <v>27.3</v>
      </c>
      <c r="E25" s="11"/>
      <c r="G25" s="3" t="s">
        <v>47</v>
      </c>
      <c r="H25" s="29">
        <v>15.06875</v>
      </c>
      <c r="I25" s="30">
        <v>0.8</v>
      </c>
      <c r="J25" s="11">
        <v>6.1</v>
      </c>
      <c r="K25" s="30">
        <v>8.96875</v>
      </c>
      <c r="M25" s="3" t="s">
        <v>54</v>
      </c>
      <c r="N25" s="29">
        <v>9.3000000000000007</v>
      </c>
      <c r="O25" s="30">
        <v>9.3000000000000007</v>
      </c>
      <c r="P25" s="11">
        <v>0</v>
      </c>
      <c r="Q25" s="11">
        <v>0</v>
      </c>
    </row>
    <row r="26" spans="1:17" x14ac:dyDescent="0.25">
      <c r="A26" s="11">
        <v>20</v>
      </c>
      <c r="B26" s="3" t="s">
        <v>8</v>
      </c>
      <c r="C26" s="84">
        <f t="shared" si="0"/>
        <v>23.1</v>
      </c>
      <c r="D26" s="30">
        <v>23.1</v>
      </c>
      <c r="E26" s="11"/>
      <c r="G26" s="3" t="s">
        <v>40</v>
      </c>
      <c r="H26" s="29">
        <v>15</v>
      </c>
      <c r="I26" s="30">
        <v>15</v>
      </c>
      <c r="J26" s="11"/>
      <c r="K26" s="11"/>
      <c r="M26" s="3" t="s">
        <v>135</v>
      </c>
      <c r="N26" s="29">
        <v>9.3000000000000007</v>
      </c>
      <c r="O26" s="30">
        <v>9.3000000000000007</v>
      </c>
      <c r="P26" s="11">
        <v>0</v>
      </c>
      <c r="Q26" s="11">
        <v>0</v>
      </c>
    </row>
    <row r="27" spans="1:17" x14ac:dyDescent="0.25">
      <c r="A27" s="11">
        <v>21</v>
      </c>
      <c r="B27" s="3" t="s">
        <v>53</v>
      </c>
      <c r="C27" s="84">
        <f t="shared" si="0"/>
        <v>21</v>
      </c>
      <c r="D27" s="30">
        <v>21</v>
      </c>
      <c r="E27" s="11"/>
      <c r="G27" s="3" t="s">
        <v>56</v>
      </c>
      <c r="H27" s="29">
        <v>13.7</v>
      </c>
      <c r="I27" s="11"/>
      <c r="J27" s="11">
        <v>13.7</v>
      </c>
      <c r="K27" s="11"/>
      <c r="M27" s="3" t="s">
        <v>10</v>
      </c>
      <c r="N27" s="29">
        <v>6.1034482758620694</v>
      </c>
      <c r="O27" s="30">
        <v>6.1034482758620694</v>
      </c>
      <c r="P27" s="11">
        <v>0</v>
      </c>
      <c r="Q27" s="11">
        <v>0</v>
      </c>
    </row>
    <row r="28" spans="1:17" x14ac:dyDescent="0.25">
      <c r="A28" s="11">
        <v>22</v>
      </c>
      <c r="B28" s="3" t="s">
        <v>6</v>
      </c>
      <c r="C28" s="84">
        <f t="shared" si="0"/>
        <v>18.5</v>
      </c>
      <c r="D28" s="30">
        <v>9.1999999999999993</v>
      </c>
      <c r="E28" s="30">
        <v>9.3000000000000007</v>
      </c>
      <c r="G28" s="3" t="s">
        <v>27</v>
      </c>
      <c r="H28" s="29">
        <v>12.2</v>
      </c>
      <c r="I28" s="11"/>
      <c r="J28" s="11">
        <v>12.2</v>
      </c>
      <c r="K28" s="11"/>
      <c r="M28" s="3" t="s">
        <v>124</v>
      </c>
      <c r="N28" s="29">
        <v>4.5701149425287353</v>
      </c>
      <c r="O28" s="30">
        <v>4.5701149425287353</v>
      </c>
      <c r="P28" s="11">
        <v>0</v>
      </c>
      <c r="Q28" s="11">
        <v>0</v>
      </c>
    </row>
    <row r="29" spans="1:17" x14ac:dyDescent="0.25">
      <c r="A29" s="11">
        <v>23</v>
      </c>
      <c r="B29" s="3" t="s">
        <v>132</v>
      </c>
      <c r="C29" s="84">
        <f t="shared" si="0"/>
        <v>18.409195402298852</v>
      </c>
      <c r="D29" s="30"/>
      <c r="E29" s="30">
        <v>18.409195402298852</v>
      </c>
      <c r="G29" s="3" t="s">
        <v>9</v>
      </c>
      <c r="H29" s="29">
        <v>11.7</v>
      </c>
      <c r="I29" s="30">
        <v>11.7</v>
      </c>
      <c r="J29" s="11"/>
      <c r="K29" s="11"/>
      <c r="M29" s="3" t="s">
        <v>110</v>
      </c>
      <c r="N29" s="29">
        <v>3.8540229885057475</v>
      </c>
      <c r="O29" s="30">
        <v>3.8540229885057475</v>
      </c>
      <c r="P29" s="11">
        <v>0</v>
      </c>
      <c r="Q29" s="11">
        <v>0</v>
      </c>
    </row>
    <row r="30" spans="1:17" x14ac:dyDescent="0.25">
      <c r="A30" s="11">
        <v>24</v>
      </c>
      <c r="B30" s="3" t="s">
        <v>55</v>
      </c>
      <c r="C30" s="84">
        <f t="shared" si="0"/>
        <v>18.399999999999999</v>
      </c>
      <c r="D30" s="30">
        <v>18.399999999999999</v>
      </c>
      <c r="E30" s="11"/>
      <c r="G30" s="3" t="s">
        <v>4</v>
      </c>
      <c r="H30" s="29">
        <v>9.9</v>
      </c>
      <c r="I30" s="11"/>
      <c r="J30" s="11">
        <v>9.9</v>
      </c>
      <c r="K30" s="11"/>
      <c r="M30" s="3" t="s">
        <v>136</v>
      </c>
      <c r="N30" s="29">
        <v>3.1241379310344826</v>
      </c>
      <c r="O30" s="30">
        <v>3.1241379310344826</v>
      </c>
      <c r="P30" s="11">
        <v>0</v>
      </c>
      <c r="Q30" s="11">
        <v>0</v>
      </c>
    </row>
    <row r="31" spans="1:17" x14ac:dyDescent="0.25">
      <c r="A31" s="11">
        <v>25</v>
      </c>
      <c r="B31" s="3" t="s">
        <v>16</v>
      </c>
      <c r="C31" s="84">
        <f t="shared" si="0"/>
        <v>17.600000000000001</v>
      </c>
      <c r="D31" s="30">
        <v>8.3000000000000007</v>
      </c>
      <c r="E31" s="30">
        <v>9.3000000000000007</v>
      </c>
      <c r="G31" s="3" t="s">
        <v>6</v>
      </c>
      <c r="H31" s="29">
        <v>9.1999999999999993</v>
      </c>
      <c r="I31" s="30">
        <v>9.1999999999999993</v>
      </c>
      <c r="J31" s="11"/>
      <c r="K31" s="11"/>
      <c r="M31" s="3" t="s">
        <v>123</v>
      </c>
      <c r="N31" s="29">
        <v>2.396551724137931</v>
      </c>
      <c r="O31" s="30">
        <v>2.396551724137931</v>
      </c>
      <c r="P31" s="11">
        <v>0</v>
      </c>
      <c r="Q31" s="11">
        <v>0</v>
      </c>
    </row>
    <row r="32" spans="1:17" x14ac:dyDescent="0.25">
      <c r="A32" s="11">
        <v>26</v>
      </c>
      <c r="B32" s="3" t="s">
        <v>133</v>
      </c>
      <c r="C32" s="84">
        <f t="shared" si="0"/>
        <v>17.379310344827587</v>
      </c>
      <c r="D32" s="30"/>
      <c r="E32" s="30">
        <v>17.379310344827587</v>
      </c>
      <c r="G32" s="3" t="s">
        <v>67</v>
      </c>
      <c r="H32" s="29">
        <v>9.1</v>
      </c>
      <c r="I32" s="11"/>
      <c r="J32" s="11">
        <v>9.1</v>
      </c>
      <c r="K32" s="30">
        <v>14.56875</v>
      </c>
      <c r="M32" t="s">
        <v>58</v>
      </c>
      <c r="N32" s="29">
        <v>1.7057471264367816</v>
      </c>
      <c r="O32" s="30">
        <v>1.7057471264367816</v>
      </c>
      <c r="P32" s="11">
        <v>0</v>
      </c>
      <c r="Q32" s="11">
        <v>0</v>
      </c>
    </row>
    <row r="33" spans="1:25" x14ac:dyDescent="0.25">
      <c r="A33" s="11">
        <v>27</v>
      </c>
      <c r="B33" s="3" t="s">
        <v>39</v>
      </c>
      <c r="C33" s="84">
        <f t="shared" si="0"/>
        <v>16.7</v>
      </c>
      <c r="D33" s="30">
        <v>16.7</v>
      </c>
      <c r="E33" s="11"/>
      <c r="G33" s="3" t="s">
        <v>16</v>
      </c>
      <c r="H33" s="29">
        <v>8.3000000000000007</v>
      </c>
      <c r="I33" s="30">
        <v>8.3000000000000007</v>
      </c>
      <c r="J33" s="11"/>
      <c r="K33" s="11"/>
      <c r="M33" s="3" t="s">
        <v>125</v>
      </c>
      <c r="N33" s="29">
        <v>1.0344827586206897</v>
      </c>
      <c r="O33" s="30">
        <v>1.0344827586206897</v>
      </c>
      <c r="P33" s="11">
        <v>0</v>
      </c>
      <c r="Q33" s="11">
        <v>0</v>
      </c>
    </row>
    <row r="34" spans="1:25" x14ac:dyDescent="0.25">
      <c r="A34" s="11">
        <v>28</v>
      </c>
      <c r="B34" s="3" t="s">
        <v>56</v>
      </c>
      <c r="C34" s="84">
        <f t="shared" si="0"/>
        <v>13.7</v>
      </c>
      <c r="D34" s="30">
        <v>13.7</v>
      </c>
      <c r="E34" s="11"/>
      <c r="G34" s="3" t="s">
        <v>21</v>
      </c>
      <c r="H34" s="29">
        <v>7.5</v>
      </c>
      <c r="I34" s="11"/>
      <c r="J34" s="11">
        <v>7.5</v>
      </c>
      <c r="K34" s="11"/>
      <c r="M34" s="3" t="s">
        <v>121</v>
      </c>
      <c r="N34" s="29">
        <v>0.4459770114942529</v>
      </c>
      <c r="O34" s="30">
        <v>0.4459770114942529</v>
      </c>
      <c r="P34" s="11">
        <v>0</v>
      </c>
      <c r="Q34" s="11">
        <v>0</v>
      </c>
    </row>
    <row r="35" spans="1:25" x14ac:dyDescent="0.25">
      <c r="A35" s="11">
        <v>29</v>
      </c>
      <c r="B35" s="3" t="s">
        <v>27</v>
      </c>
      <c r="C35" s="84">
        <f t="shared" si="0"/>
        <v>12.2</v>
      </c>
      <c r="D35" s="30">
        <v>12.2</v>
      </c>
      <c r="E35" s="11"/>
      <c r="G35" s="3" t="s">
        <v>57</v>
      </c>
      <c r="H35" s="29">
        <v>6.8</v>
      </c>
      <c r="I35" s="11"/>
      <c r="J35" s="11">
        <v>6.8</v>
      </c>
      <c r="K35" s="11"/>
      <c r="M35" s="3" t="s">
        <v>107</v>
      </c>
      <c r="N35" s="29">
        <v>0</v>
      </c>
      <c r="O35" s="30">
        <v>0</v>
      </c>
      <c r="P35" s="11">
        <v>0</v>
      </c>
      <c r="Q35" s="11">
        <v>0</v>
      </c>
    </row>
    <row r="36" spans="1:25" x14ac:dyDescent="0.25">
      <c r="A36" s="11">
        <v>30</v>
      </c>
      <c r="B36" s="3" t="s">
        <v>9</v>
      </c>
      <c r="C36" s="84">
        <f t="shared" si="0"/>
        <v>11.7</v>
      </c>
      <c r="D36" s="30">
        <v>11.7</v>
      </c>
      <c r="E36" s="11"/>
      <c r="G36" s="3" t="s">
        <v>44</v>
      </c>
      <c r="H36" s="29">
        <v>6.7</v>
      </c>
      <c r="I36" s="30">
        <v>6.7</v>
      </c>
      <c r="J36" s="11"/>
      <c r="K36" s="11"/>
    </row>
    <row r="37" spans="1:25" x14ac:dyDescent="0.25">
      <c r="A37" s="11">
        <v>31</v>
      </c>
      <c r="B37" s="3" t="s">
        <v>4</v>
      </c>
      <c r="C37" s="84">
        <f t="shared" si="0"/>
        <v>9.9</v>
      </c>
      <c r="D37" s="30">
        <v>9.9</v>
      </c>
      <c r="E37" s="11"/>
      <c r="G37" s="3" t="s">
        <v>58</v>
      </c>
      <c r="H37" s="29">
        <v>5.4</v>
      </c>
      <c r="I37" s="11"/>
      <c r="J37" s="11">
        <v>5.4</v>
      </c>
      <c r="K37" s="11"/>
    </row>
    <row r="38" spans="1:25" x14ac:dyDescent="0.25">
      <c r="A38" s="11">
        <v>32</v>
      </c>
      <c r="B38" s="3" t="s">
        <v>126</v>
      </c>
      <c r="C38" s="84">
        <f t="shared" si="0"/>
        <v>9.3000000000000007</v>
      </c>
      <c r="D38" s="30"/>
      <c r="E38" s="30">
        <v>9.3000000000000007</v>
      </c>
      <c r="G38" s="3" t="s">
        <v>13</v>
      </c>
      <c r="H38" s="29">
        <v>5</v>
      </c>
      <c r="I38" s="30">
        <v>5</v>
      </c>
      <c r="J38" s="11"/>
      <c r="K38" s="11"/>
    </row>
    <row r="39" spans="1:25" x14ac:dyDescent="0.25">
      <c r="A39" s="11">
        <v>33</v>
      </c>
      <c r="B39" s="3" t="s">
        <v>134</v>
      </c>
      <c r="C39" s="84">
        <f t="shared" ref="C39:C70" si="1">SUM(D39:E39)</f>
        <v>9.3000000000000007</v>
      </c>
      <c r="D39" s="30"/>
      <c r="E39" s="30">
        <v>9.3000000000000007</v>
      </c>
      <c r="G39" s="3" t="s">
        <v>59</v>
      </c>
      <c r="H39" s="29">
        <v>4.5999999999999996</v>
      </c>
      <c r="I39" s="11"/>
      <c r="J39" s="11">
        <v>4.5999999999999996</v>
      </c>
      <c r="K39" s="11"/>
    </row>
    <row r="40" spans="1:25" x14ac:dyDescent="0.25">
      <c r="A40" s="11">
        <v>34</v>
      </c>
      <c r="B40" s="3" t="s">
        <v>67</v>
      </c>
      <c r="C40" s="84">
        <f t="shared" si="1"/>
        <v>9.1</v>
      </c>
      <c r="D40" s="30">
        <v>9.1</v>
      </c>
      <c r="E40" s="11"/>
      <c r="G40" s="3" t="s">
        <v>14</v>
      </c>
      <c r="H40" s="29">
        <v>4.2</v>
      </c>
      <c r="I40" s="30">
        <v>4.2</v>
      </c>
      <c r="J40" s="11"/>
      <c r="K40" s="11"/>
    </row>
    <row r="41" spans="1:25" x14ac:dyDescent="0.25">
      <c r="A41" s="11">
        <v>35</v>
      </c>
      <c r="B41" s="3" t="s">
        <v>21</v>
      </c>
      <c r="C41" s="84">
        <f t="shared" si="1"/>
        <v>7.5</v>
      </c>
      <c r="D41" s="30">
        <v>7.5</v>
      </c>
      <c r="E41" s="11"/>
      <c r="G41" s="3" t="s">
        <v>29</v>
      </c>
      <c r="H41" s="29">
        <v>3.8</v>
      </c>
      <c r="I41" s="11"/>
      <c r="J41" s="11">
        <v>3.8</v>
      </c>
      <c r="K41" s="11"/>
    </row>
    <row r="42" spans="1:25" x14ac:dyDescent="0.25">
      <c r="A42" s="11">
        <v>36</v>
      </c>
      <c r="B42" s="3" t="s">
        <v>58</v>
      </c>
      <c r="C42" s="84">
        <f t="shared" si="1"/>
        <v>7.105747126436782</v>
      </c>
      <c r="D42" s="30">
        <v>5.4</v>
      </c>
      <c r="E42" s="30">
        <v>1.7057471264367816</v>
      </c>
      <c r="G42" s="3" t="s">
        <v>45</v>
      </c>
      <c r="H42" s="29">
        <v>3.3</v>
      </c>
      <c r="I42" s="30">
        <v>3.3</v>
      </c>
      <c r="J42" s="11"/>
      <c r="K42" s="30">
        <v>1.6666666666666665</v>
      </c>
    </row>
    <row r="43" spans="1:25" x14ac:dyDescent="0.25">
      <c r="A43" s="11">
        <v>37</v>
      </c>
      <c r="B43" s="3" t="s">
        <v>57</v>
      </c>
      <c r="C43" s="84">
        <f t="shared" si="1"/>
        <v>6.8</v>
      </c>
      <c r="D43" s="30">
        <v>6.8</v>
      </c>
      <c r="E43" s="11"/>
      <c r="G43" s="3" t="s">
        <v>48</v>
      </c>
      <c r="H43" s="29">
        <v>3</v>
      </c>
      <c r="I43" s="11"/>
      <c r="J43" s="11">
        <v>3</v>
      </c>
      <c r="K43" s="11"/>
    </row>
    <row r="44" spans="1:25" x14ac:dyDescent="0.25">
      <c r="A44" s="11">
        <v>38</v>
      </c>
      <c r="B44" s="3" t="s">
        <v>13</v>
      </c>
      <c r="C44" s="84">
        <f t="shared" si="1"/>
        <v>5</v>
      </c>
      <c r="D44" s="30">
        <v>5</v>
      </c>
      <c r="E44" s="11"/>
      <c r="G44" s="3" t="s">
        <v>60</v>
      </c>
      <c r="H44" s="29">
        <v>2.9</v>
      </c>
      <c r="I44" s="11"/>
      <c r="J44" s="11">
        <v>2.9</v>
      </c>
      <c r="K44" s="11"/>
      <c r="Y44" s="5"/>
    </row>
    <row r="45" spans="1:25" x14ac:dyDescent="0.25">
      <c r="A45" s="11">
        <v>39</v>
      </c>
      <c r="B45" s="3" t="s">
        <v>59</v>
      </c>
      <c r="C45" s="84">
        <f t="shared" si="1"/>
        <v>4.5999999999999996</v>
      </c>
      <c r="D45" s="30">
        <v>4.5999999999999996</v>
      </c>
      <c r="E45" s="11"/>
      <c r="G45" s="27" t="s">
        <v>46</v>
      </c>
      <c r="H45" s="29">
        <v>2.5</v>
      </c>
      <c r="I45" s="30">
        <v>2.5</v>
      </c>
      <c r="J45" s="11"/>
      <c r="K45" s="11"/>
      <c r="Y45" s="5"/>
    </row>
    <row r="46" spans="1:25" x14ac:dyDescent="0.25">
      <c r="A46" s="11">
        <v>40</v>
      </c>
      <c r="B46" s="3" t="s">
        <v>124</v>
      </c>
      <c r="C46" s="84">
        <f t="shared" si="1"/>
        <v>4.5701149425287353</v>
      </c>
      <c r="D46" s="30"/>
      <c r="E46" s="30">
        <v>4.5701149425287353</v>
      </c>
      <c r="G46" s="3" t="s">
        <v>28</v>
      </c>
      <c r="H46" s="29">
        <v>2.1</v>
      </c>
      <c r="I46" s="11"/>
      <c r="J46" s="11">
        <v>2.1</v>
      </c>
      <c r="K46" s="11"/>
      <c r="Y46" s="5"/>
    </row>
    <row r="47" spans="1:25" x14ac:dyDescent="0.25">
      <c r="A47" s="11">
        <v>41</v>
      </c>
      <c r="B47" s="3" t="s">
        <v>14</v>
      </c>
      <c r="C47" s="84">
        <f t="shared" si="1"/>
        <v>4.2</v>
      </c>
      <c r="D47" s="30">
        <v>4.2</v>
      </c>
      <c r="E47" s="11"/>
      <c r="G47" s="3" t="s">
        <v>36</v>
      </c>
      <c r="H47" s="29">
        <v>2</v>
      </c>
      <c r="I47" s="30">
        <v>2</v>
      </c>
      <c r="J47" s="11"/>
      <c r="K47" s="11"/>
    </row>
    <row r="48" spans="1:25" x14ac:dyDescent="0.25">
      <c r="A48" s="11">
        <v>42</v>
      </c>
      <c r="B48" s="3" t="s">
        <v>29</v>
      </c>
      <c r="C48" s="84">
        <f t="shared" si="1"/>
        <v>3.8</v>
      </c>
      <c r="D48" s="30">
        <v>3.8</v>
      </c>
      <c r="E48" s="11"/>
      <c r="G48" s="3" t="s">
        <v>12</v>
      </c>
      <c r="H48" s="29">
        <v>1.8</v>
      </c>
      <c r="I48" s="30">
        <v>1.8</v>
      </c>
      <c r="J48" s="11"/>
      <c r="K48" s="11"/>
    </row>
    <row r="49" spans="1:25" x14ac:dyDescent="0.25">
      <c r="A49" s="11">
        <v>43</v>
      </c>
      <c r="B49" s="3" t="s">
        <v>45</v>
      </c>
      <c r="C49" s="84">
        <f t="shared" si="1"/>
        <v>3.3</v>
      </c>
      <c r="D49" s="30">
        <v>3.3</v>
      </c>
      <c r="E49" s="11"/>
      <c r="G49" s="3" t="s">
        <v>3</v>
      </c>
      <c r="H49" s="29">
        <v>1.7</v>
      </c>
      <c r="I49" s="30">
        <v>1.7</v>
      </c>
      <c r="J49" s="11"/>
      <c r="K49" s="11"/>
    </row>
    <row r="50" spans="1:25" x14ac:dyDescent="0.25">
      <c r="A50" s="11">
        <v>44</v>
      </c>
      <c r="B50" s="3" t="s">
        <v>136</v>
      </c>
      <c r="C50" s="84">
        <f t="shared" si="1"/>
        <v>3.1241379310344826</v>
      </c>
      <c r="D50" s="30"/>
      <c r="E50" s="30">
        <v>3.1241379310344826</v>
      </c>
      <c r="G50" s="3" t="s">
        <v>42</v>
      </c>
      <c r="H50" s="29">
        <v>1</v>
      </c>
      <c r="I50" s="30">
        <v>1</v>
      </c>
      <c r="J50" s="11"/>
      <c r="K50" s="11"/>
    </row>
    <row r="51" spans="1:25" x14ac:dyDescent="0.25">
      <c r="A51" s="11">
        <v>45</v>
      </c>
      <c r="B51" s="3" t="s">
        <v>60</v>
      </c>
      <c r="C51" s="84">
        <f t="shared" si="1"/>
        <v>2.9</v>
      </c>
      <c r="D51" s="30">
        <v>2.9</v>
      </c>
      <c r="E51" s="11"/>
      <c r="G51" s="3" t="s">
        <v>79</v>
      </c>
      <c r="H51" s="29">
        <v>0.8</v>
      </c>
      <c r="I51" s="11"/>
      <c r="J51" s="11">
        <v>0.8</v>
      </c>
      <c r="K51" s="30">
        <v>1.6666666666666665</v>
      </c>
    </row>
    <row r="52" spans="1:25" x14ac:dyDescent="0.25">
      <c r="A52" s="11">
        <v>46</v>
      </c>
      <c r="B52" s="3" t="s">
        <v>46</v>
      </c>
      <c r="C52" s="84">
        <f t="shared" si="1"/>
        <v>2.5</v>
      </c>
      <c r="D52" s="30">
        <v>2.5</v>
      </c>
      <c r="E52" s="11"/>
      <c r="G52" s="3" t="s">
        <v>63</v>
      </c>
      <c r="H52" s="29">
        <v>0</v>
      </c>
      <c r="I52" s="11"/>
      <c r="J52" s="11"/>
      <c r="K52" s="30">
        <v>19.375</v>
      </c>
    </row>
    <row r="53" spans="1:25" x14ac:dyDescent="0.25">
      <c r="A53" s="11">
        <v>47</v>
      </c>
      <c r="B53" s="3" t="s">
        <v>123</v>
      </c>
      <c r="C53" s="84">
        <f t="shared" si="1"/>
        <v>2.396551724137931</v>
      </c>
      <c r="D53" s="30"/>
      <c r="E53" s="30">
        <v>2.396551724137931</v>
      </c>
      <c r="G53" s="3" t="s">
        <v>64</v>
      </c>
      <c r="H53" s="29">
        <v>0</v>
      </c>
      <c r="I53" s="11"/>
      <c r="J53" s="11"/>
      <c r="K53" s="30">
        <v>18.283333333333001</v>
      </c>
      <c r="Y53" s="5"/>
    </row>
    <row r="54" spans="1:25" x14ac:dyDescent="0.25">
      <c r="A54" s="11">
        <v>48</v>
      </c>
      <c r="B54" s="3" t="s">
        <v>28</v>
      </c>
      <c r="C54" s="84">
        <f t="shared" si="1"/>
        <v>2.1</v>
      </c>
      <c r="D54" s="30">
        <v>2.1</v>
      </c>
      <c r="E54" s="11"/>
      <c r="G54" s="3" t="s">
        <v>65</v>
      </c>
      <c r="H54" s="29">
        <v>0</v>
      </c>
      <c r="I54" s="11"/>
      <c r="J54" s="11"/>
      <c r="K54" s="30">
        <v>17.485555555556001</v>
      </c>
    </row>
    <row r="55" spans="1:25" x14ac:dyDescent="0.25">
      <c r="A55" s="11">
        <v>49</v>
      </c>
      <c r="B55" s="3" t="s">
        <v>36</v>
      </c>
      <c r="C55" s="84">
        <f t="shared" si="1"/>
        <v>2</v>
      </c>
      <c r="D55" s="30">
        <v>2</v>
      </c>
      <c r="E55" s="11"/>
      <c r="G55" s="3" t="s">
        <v>66</v>
      </c>
      <c r="H55" s="29">
        <v>0</v>
      </c>
      <c r="I55" s="11"/>
      <c r="J55" s="11"/>
      <c r="K55" s="30">
        <v>15.477777777777778</v>
      </c>
      <c r="Y55" s="5"/>
    </row>
    <row r="56" spans="1:25" x14ac:dyDescent="0.25">
      <c r="A56" s="11">
        <v>50</v>
      </c>
      <c r="B56" s="3" t="s">
        <v>12</v>
      </c>
      <c r="C56" s="84">
        <f t="shared" si="1"/>
        <v>1.8</v>
      </c>
      <c r="D56" s="30">
        <v>1.8</v>
      </c>
      <c r="E56" s="11"/>
      <c r="G56" s="3" t="s">
        <v>68</v>
      </c>
      <c r="H56" s="29">
        <v>0</v>
      </c>
      <c r="I56" s="11"/>
      <c r="J56" s="11"/>
      <c r="K56" s="30">
        <v>12.25</v>
      </c>
      <c r="Y56" s="5"/>
    </row>
    <row r="57" spans="1:25" x14ac:dyDescent="0.25">
      <c r="A57" s="11">
        <v>51</v>
      </c>
      <c r="B57" s="3" t="s">
        <v>3</v>
      </c>
      <c r="C57" s="84">
        <f t="shared" si="1"/>
        <v>1.7</v>
      </c>
      <c r="D57" s="30">
        <v>1.7</v>
      </c>
      <c r="E57" s="11"/>
      <c r="G57" s="3" t="s">
        <v>69</v>
      </c>
      <c r="H57" s="29">
        <v>0</v>
      </c>
      <c r="I57" s="11"/>
      <c r="J57" s="11"/>
      <c r="K57" s="30">
        <v>11.388888888888889</v>
      </c>
      <c r="Y57" s="5"/>
    </row>
    <row r="58" spans="1:25" x14ac:dyDescent="0.25">
      <c r="A58" s="11">
        <v>52</v>
      </c>
      <c r="B58" s="3" t="s">
        <v>125</v>
      </c>
      <c r="C58" s="84">
        <f t="shared" si="1"/>
        <v>1.0344827586206897</v>
      </c>
      <c r="D58" s="11"/>
      <c r="E58" s="30">
        <v>1.0344827586206897</v>
      </c>
      <c r="G58" s="3" t="s">
        <v>71</v>
      </c>
      <c r="H58" s="29">
        <v>0</v>
      </c>
      <c r="I58" s="11"/>
      <c r="J58" s="11"/>
      <c r="K58" s="30">
        <v>6.9874999999999989</v>
      </c>
      <c r="Y58" s="5"/>
    </row>
    <row r="59" spans="1:25" x14ac:dyDescent="0.25">
      <c r="A59" s="11">
        <v>53</v>
      </c>
      <c r="B59" s="3" t="s">
        <v>42</v>
      </c>
      <c r="C59" s="84">
        <f t="shared" si="1"/>
        <v>1</v>
      </c>
      <c r="D59" s="30">
        <v>1</v>
      </c>
      <c r="E59" s="11"/>
      <c r="G59" s="3" t="s">
        <v>72</v>
      </c>
      <c r="H59" s="29">
        <v>0</v>
      </c>
      <c r="I59" s="11"/>
      <c r="J59" s="11"/>
      <c r="K59" s="30">
        <v>6.5528333333333002</v>
      </c>
    </row>
    <row r="60" spans="1:25" x14ac:dyDescent="0.25">
      <c r="A60" s="11">
        <v>54</v>
      </c>
      <c r="B60" s="3" t="s">
        <v>79</v>
      </c>
      <c r="C60" s="84">
        <f t="shared" si="1"/>
        <v>0.8</v>
      </c>
      <c r="D60" s="30">
        <v>0.8</v>
      </c>
      <c r="E60" s="11"/>
      <c r="G60" s="3" t="s">
        <v>73</v>
      </c>
      <c r="H60" s="29">
        <v>0</v>
      </c>
      <c r="I60" s="11"/>
      <c r="J60" s="11"/>
      <c r="K60" s="30">
        <v>4.958333333333333</v>
      </c>
    </row>
    <row r="61" spans="1:25" x14ac:dyDescent="0.25">
      <c r="A61" s="11">
        <v>55</v>
      </c>
      <c r="B61" s="3" t="s">
        <v>121</v>
      </c>
      <c r="C61" s="84">
        <f t="shared" si="1"/>
        <v>0.4459770114942529</v>
      </c>
      <c r="D61" s="11"/>
      <c r="E61" s="30">
        <v>0.4459770114942529</v>
      </c>
      <c r="G61" s="3" t="s">
        <v>74</v>
      </c>
      <c r="H61" s="29">
        <v>0</v>
      </c>
      <c r="I61" s="11"/>
      <c r="J61" s="11"/>
      <c r="K61" s="30">
        <v>4.5685555555555997</v>
      </c>
    </row>
    <row r="62" spans="1:25" x14ac:dyDescent="0.25">
      <c r="A62" s="11">
        <v>56</v>
      </c>
      <c r="B62" s="3" t="s">
        <v>85</v>
      </c>
      <c r="C62" s="84">
        <f t="shared" si="1"/>
        <v>0</v>
      </c>
      <c r="D62" s="30">
        <v>0</v>
      </c>
      <c r="E62" s="30"/>
      <c r="G62" s="3" t="s">
        <v>76</v>
      </c>
      <c r="H62" s="29">
        <v>0</v>
      </c>
      <c r="I62" s="11"/>
      <c r="J62" s="11"/>
      <c r="K62" s="30">
        <v>3.7833333333330001</v>
      </c>
    </row>
    <row r="63" spans="1:25" x14ac:dyDescent="0.25">
      <c r="A63" s="11">
        <v>57</v>
      </c>
      <c r="B63" s="3" t="s">
        <v>62</v>
      </c>
      <c r="C63" s="84">
        <f t="shared" si="1"/>
        <v>0</v>
      </c>
      <c r="D63" s="30">
        <v>0</v>
      </c>
      <c r="E63" s="11"/>
      <c r="G63" s="3" t="s">
        <v>75</v>
      </c>
      <c r="H63" s="29">
        <v>0</v>
      </c>
      <c r="I63" s="11"/>
      <c r="J63" s="11"/>
      <c r="K63" s="30">
        <v>3.625</v>
      </c>
    </row>
    <row r="64" spans="1:25" x14ac:dyDescent="0.25">
      <c r="A64" s="11">
        <v>58</v>
      </c>
      <c r="B64" s="3" t="s">
        <v>82</v>
      </c>
      <c r="C64" s="84">
        <f t="shared" si="1"/>
        <v>0</v>
      </c>
      <c r="D64" s="30">
        <v>0</v>
      </c>
      <c r="E64" s="11"/>
      <c r="G64" s="3" t="s">
        <v>77</v>
      </c>
      <c r="H64" s="29">
        <v>0</v>
      </c>
      <c r="I64" s="11"/>
      <c r="J64" s="11"/>
      <c r="K64" s="30">
        <v>2.5</v>
      </c>
      <c r="Y64" s="5"/>
    </row>
    <row r="65" spans="1:25" x14ac:dyDescent="0.25">
      <c r="A65" s="11">
        <v>59</v>
      </c>
      <c r="B65" s="3" t="s">
        <v>81</v>
      </c>
      <c r="C65" s="84">
        <f t="shared" si="1"/>
        <v>0</v>
      </c>
      <c r="D65" s="30">
        <v>0</v>
      </c>
      <c r="E65" s="11"/>
      <c r="G65" s="3" t="s">
        <v>78</v>
      </c>
      <c r="H65" s="29">
        <v>0</v>
      </c>
      <c r="I65" s="11"/>
      <c r="J65" s="11"/>
      <c r="K65" s="30">
        <v>2.1187499999999999</v>
      </c>
      <c r="Y65" s="5"/>
    </row>
    <row r="66" spans="1:25" x14ac:dyDescent="0.25">
      <c r="A66" s="11">
        <v>60</v>
      </c>
      <c r="B66" s="3" t="s">
        <v>64</v>
      </c>
      <c r="C66" s="84">
        <f t="shared" si="1"/>
        <v>0</v>
      </c>
      <c r="D66" s="30">
        <v>0</v>
      </c>
      <c r="E66" s="11"/>
      <c r="G66" s="3" t="s">
        <v>62</v>
      </c>
      <c r="H66" s="29">
        <v>0</v>
      </c>
      <c r="I66" s="11"/>
      <c r="J66" s="11"/>
      <c r="K66" s="30">
        <v>2</v>
      </c>
      <c r="Y66" s="5"/>
    </row>
    <row r="67" spans="1:25" x14ac:dyDescent="0.25">
      <c r="A67" s="11">
        <v>61</v>
      </c>
      <c r="B67" s="3" t="s">
        <v>76</v>
      </c>
      <c r="C67" s="84">
        <f t="shared" si="1"/>
        <v>0</v>
      </c>
      <c r="D67" s="30">
        <v>0</v>
      </c>
      <c r="E67" s="11"/>
      <c r="G67" s="3" t="s">
        <v>80</v>
      </c>
      <c r="H67" s="29">
        <v>0</v>
      </c>
      <c r="I67" s="11"/>
      <c r="J67" s="11"/>
      <c r="K67" s="30">
        <v>1.6666666666666665</v>
      </c>
    </row>
    <row r="68" spans="1:25" x14ac:dyDescent="0.25">
      <c r="A68" s="11">
        <v>62</v>
      </c>
      <c r="B68" s="3" t="s">
        <v>70</v>
      </c>
      <c r="C68" s="84">
        <f t="shared" si="1"/>
        <v>0</v>
      </c>
      <c r="D68" s="30">
        <v>0</v>
      </c>
      <c r="E68" s="11"/>
      <c r="G68" s="3" t="s">
        <v>70</v>
      </c>
      <c r="H68" s="29">
        <v>0</v>
      </c>
      <c r="I68" s="11"/>
      <c r="J68" s="11"/>
      <c r="K68" s="30">
        <v>1.5833333333333</v>
      </c>
      <c r="Y68" s="5"/>
    </row>
    <row r="69" spans="1:25" x14ac:dyDescent="0.25">
      <c r="A69" s="11">
        <v>63</v>
      </c>
      <c r="B69" s="3" t="s">
        <v>66</v>
      </c>
      <c r="C69" s="84">
        <f t="shared" si="1"/>
        <v>0</v>
      </c>
      <c r="D69" s="30">
        <v>0</v>
      </c>
      <c r="E69" s="11"/>
      <c r="G69" s="3" t="s">
        <v>82</v>
      </c>
      <c r="H69" s="29">
        <v>0</v>
      </c>
      <c r="I69" s="11"/>
      <c r="J69" s="11"/>
      <c r="K69" s="30">
        <v>0.83333333333333304</v>
      </c>
      <c r="Y69" s="5"/>
    </row>
    <row r="70" spans="1:25" x14ac:dyDescent="0.25">
      <c r="A70" s="11">
        <v>64</v>
      </c>
      <c r="B70" s="3" t="s">
        <v>73</v>
      </c>
      <c r="C70" s="84">
        <f t="shared" si="1"/>
        <v>0</v>
      </c>
      <c r="D70" s="30">
        <v>0</v>
      </c>
      <c r="E70" s="11"/>
      <c r="G70" s="3" t="s">
        <v>83</v>
      </c>
      <c r="H70" s="29">
        <v>0</v>
      </c>
      <c r="I70" s="11"/>
      <c r="J70" s="11"/>
      <c r="K70" s="30">
        <v>0.83333333333333304</v>
      </c>
    </row>
    <row r="71" spans="1:25" x14ac:dyDescent="0.25">
      <c r="A71" s="11">
        <v>65</v>
      </c>
      <c r="B71" s="3" t="s">
        <v>69</v>
      </c>
      <c r="C71" s="84">
        <f t="shared" ref="C71:C102" si="2">SUM(D71:E71)</f>
        <v>0</v>
      </c>
      <c r="D71" s="30">
        <v>0</v>
      </c>
      <c r="E71" s="11"/>
      <c r="G71" s="3" t="s">
        <v>81</v>
      </c>
      <c r="H71" s="29">
        <v>0</v>
      </c>
      <c r="I71" s="11"/>
      <c r="J71" s="11"/>
      <c r="K71" s="30">
        <v>0.37847222222222199</v>
      </c>
    </row>
    <row r="72" spans="1:25" x14ac:dyDescent="0.25">
      <c r="A72" s="11">
        <v>66</v>
      </c>
      <c r="B72" s="3" t="s">
        <v>71</v>
      </c>
      <c r="C72" s="84">
        <f t="shared" si="2"/>
        <v>0</v>
      </c>
      <c r="D72" s="30">
        <v>0</v>
      </c>
      <c r="E72" s="11"/>
      <c r="G72" s="3" t="s">
        <v>85</v>
      </c>
      <c r="H72" s="29">
        <v>0</v>
      </c>
      <c r="I72" s="11"/>
      <c r="J72" s="11"/>
      <c r="K72" s="30"/>
    </row>
    <row r="73" spans="1:25" x14ac:dyDescent="0.25">
      <c r="A73" s="11">
        <v>67</v>
      </c>
      <c r="B73" s="3" t="s">
        <v>107</v>
      </c>
      <c r="C73" s="84">
        <f t="shared" si="2"/>
        <v>0</v>
      </c>
      <c r="D73" s="11"/>
      <c r="E73" s="30">
        <v>0</v>
      </c>
      <c r="G73" s="3" t="s">
        <v>17</v>
      </c>
      <c r="H73" s="29">
        <v>0</v>
      </c>
      <c r="I73" s="11"/>
      <c r="J73" s="11"/>
      <c r="K73" s="11"/>
    </row>
    <row r="74" spans="1:25" x14ac:dyDescent="0.25">
      <c r="A74" s="11">
        <v>68</v>
      </c>
      <c r="B74" s="3" t="s">
        <v>68</v>
      </c>
      <c r="C74" s="84">
        <f t="shared" si="2"/>
        <v>0</v>
      </c>
      <c r="D74" s="30">
        <v>0</v>
      </c>
      <c r="E74" s="11"/>
      <c r="G74" s="3" t="s">
        <v>84</v>
      </c>
      <c r="H74" s="29">
        <v>0</v>
      </c>
      <c r="I74" s="11"/>
      <c r="J74" s="11"/>
      <c r="K74" s="30">
        <v>0</v>
      </c>
    </row>
    <row r="75" spans="1:25" x14ac:dyDescent="0.25">
      <c r="A75" s="11">
        <v>69</v>
      </c>
      <c r="B75" s="3" t="s">
        <v>17</v>
      </c>
      <c r="C75" s="84">
        <f t="shared" si="2"/>
        <v>0</v>
      </c>
      <c r="D75" s="30">
        <v>0</v>
      </c>
      <c r="E75" s="11"/>
      <c r="G75" s="3" t="s">
        <v>61</v>
      </c>
      <c r="H75" s="29">
        <v>0</v>
      </c>
      <c r="I75" s="11"/>
      <c r="J75" s="11"/>
      <c r="K75" s="11"/>
    </row>
    <row r="76" spans="1:25" x14ac:dyDescent="0.25">
      <c r="A76" s="11">
        <v>70</v>
      </c>
      <c r="B76" s="3" t="s">
        <v>72</v>
      </c>
      <c r="C76" s="84">
        <f t="shared" si="2"/>
        <v>0</v>
      </c>
      <c r="D76" s="30">
        <v>0</v>
      </c>
      <c r="E76" s="11"/>
      <c r="Y76" s="5"/>
    </row>
    <row r="77" spans="1:25" x14ac:dyDescent="0.25">
      <c r="A77" s="11">
        <v>71</v>
      </c>
      <c r="B77" s="3" t="s">
        <v>65</v>
      </c>
      <c r="C77" s="84">
        <f t="shared" si="2"/>
        <v>0</v>
      </c>
      <c r="D77" s="30">
        <v>0</v>
      </c>
      <c r="E77" s="11"/>
      <c r="Y77" s="5"/>
    </row>
    <row r="78" spans="1:25" x14ac:dyDescent="0.25">
      <c r="A78" s="11">
        <v>72</v>
      </c>
      <c r="B78" s="3" t="s">
        <v>63</v>
      </c>
      <c r="C78" s="84">
        <f t="shared" si="2"/>
        <v>0</v>
      </c>
      <c r="D78" s="30">
        <v>0</v>
      </c>
      <c r="E78" s="11"/>
    </row>
    <row r="79" spans="1:25" x14ac:dyDescent="0.25">
      <c r="A79" s="11">
        <v>73</v>
      </c>
      <c r="B79" s="3" t="s">
        <v>83</v>
      </c>
      <c r="C79" s="84">
        <f t="shared" si="2"/>
        <v>0</v>
      </c>
      <c r="D79" s="30">
        <v>0</v>
      </c>
      <c r="E79" s="11"/>
    </row>
    <row r="80" spans="1:25" x14ac:dyDescent="0.25">
      <c r="A80" s="11">
        <v>74</v>
      </c>
      <c r="B80" s="3" t="s">
        <v>84</v>
      </c>
      <c r="C80" s="84">
        <f t="shared" si="2"/>
        <v>0</v>
      </c>
      <c r="D80" s="30">
        <v>0</v>
      </c>
      <c r="E80" s="11"/>
    </row>
    <row r="81" spans="1:25" x14ac:dyDescent="0.25">
      <c r="A81" s="11">
        <v>75</v>
      </c>
      <c r="B81" s="3" t="s">
        <v>75</v>
      </c>
      <c r="C81" s="84">
        <f t="shared" si="2"/>
        <v>0</v>
      </c>
      <c r="D81" s="30">
        <v>0</v>
      </c>
      <c r="E81" s="11"/>
      <c r="Y81" s="5"/>
    </row>
    <row r="82" spans="1:25" x14ac:dyDescent="0.25">
      <c r="A82" s="11">
        <v>76</v>
      </c>
      <c r="B82" s="3" t="s">
        <v>61</v>
      </c>
      <c r="C82" s="84">
        <f t="shared" si="2"/>
        <v>0</v>
      </c>
      <c r="D82" s="30">
        <v>0</v>
      </c>
      <c r="E82" s="11"/>
      <c r="Y82" s="5"/>
    </row>
    <row r="83" spans="1:25" x14ac:dyDescent="0.25">
      <c r="A83" s="11">
        <v>77</v>
      </c>
      <c r="B83" s="3" t="s">
        <v>77</v>
      </c>
      <c r="C83" s="84">
        <f t="shared" si="2"/>
        <v>0</v>
      </c>
      <c r="D83" s="30">
        <v>0</v>
      </c>
      <c r="E83" s="11"/>
      <c r="Y83" s="5"/>
    </row>
    <row r="84" spans="1:25" x14ac:dyDescent="0.25">
      <c r="A84" s="11">
        <v>78</v>
      </c>
      <c r="B84" s="3" t="s">
        <v>74</v>
      </c>
      <c r="C84" s="84">
        <f t="shared" si="2"/>
        <v>0</v>
      </c>
      <c r="D84" s="30">
        <v>0</v>
      </c>
      <c r="E84" s="11"/>
      <c r="Y84" s="5"/>
    </row>
    <row r="85" spans="1:25" x14ac:dyDescent="0.25">
      <c r="A85" s="11">
        <v>79</v>
      </c>
      <c r="B85" s="3" t="s">
        <v>78</v>
      </c>
      <c r="C85" s="84">
        <f t="shared" si="2"/>
        <v>0</v>
      </c>
      <c r="D85" s="30">
        <v>0</v>
      </c>
      <c r="E85" s="11"/>
    </row>
    <row r="86" spans="1:25" x14ac:dyDescent="0.25">
      <c r="A86" s="11">
        <v>80</v>
      </c>
      <c r="B86" s="3" t="s">
        <v>80</v>
      </c>
      <c r="C86" s="84">
        <f t="shared" si="2"/>
        <v>0</v>
      </c>
      <c r="D86" s="30">
        <v>0</v>
      </c>
      <c r="E86" s="11"/>
    </row>
    <row r="87" spans="1:25" x14ac:dyDescent="0.25">
      <c r="S87" s="27"/>
      <c r="T87" s="40"/>
      <c r="X87" s="5"/>
    </row>
    <row r="88" spans="1:25" x14ac:dyDescent="0.25">
      <c r="S88" s="27"/>
      <c r="T88" s="12"/>
      <c r="X88" s="5"/>
    </row>
    <row r="89" spans="1:25" x14ac:dyDescent="0.25">
      <c r="S89" s="27"/>
      <c r="T89" s="12"/>
      <c r="X89" s="5"/>
    </row>
    <row r="90" spans="1:25" x14ac:dyDescent="0.25">
      <c r="S90" s="27"/>
      <c r="T90" s="12"/>
      <c r="X90" s="5"/>
    </row>
    <row r="91" spans="1:25" x14ac:dyDescent="0.25">
      <c r="S91" s="27"/>
      <c r="T91" s="12"/>
      <c r="X91" s="5"/>
    </row>
    <row r="92" spans="1:25" x14ac:dyDescent="0.25">
      <c r="S92" s="27"/>
      <c r="T92" s="12"/>
      <c r="X92" s="5"/>
    </row>
    <row r="93" spans="1:25" x14ac:dyDescent="0.25">
      <c r="X93" s="5"/>
    </row>
    <row r="94" spans="1:25" x14ac:dyDescent="0.25">
      <c r="X94" s="5"/>
    </row>
    <row r="95" spans="1:25" x14ac:dyDescent="0.25">
      <c r="X95" s="5"/>
    </row>
    <row r="96" spans="1:25" x14ac:dyDescent="0.25">
      <c r="X96" s="5"/>
    </row>
    <row r="97" spans="24:24" x14ac:dyDescent="0.25">
      <c r="X97" s="5"/>
    </row>
    <row r="98" spans="24:24" x14ac:dyDescent="0.25">
      <c r="X98" s="5"/>
    </row>
    <row r="99" spans="24:24" x14ac:dyDescent="0.25">
      <c r="X99" s="5"/>
    </row>
    <row r="100" spans="24:24" x14ac:dyDescent="0.25">
      <c r="X100" s="5"/>
    </row>
    <row r="101" spans="24:24" x14ac:dyDescent="0.25">
      <c r="X101" s="5"/>
    </row>
    <row r="102" spans="24:24" x14ac:dyDescent="0.25">
      <c r="X102" s="5"/>
    </row>
    <row r="103" spans="24:24" x14ac:dyDescent="0.25">
      <c r="X103" s="5"/>
    </row>
    <row r="104" spans="24:24" x14ac:dyDescent="0.25">
      <c r="X104" s="5"/>
    </row>
    <row r="105" spans="24:24" x14ac:dyDescent="0.25">
      <c r="X105" s="5"/>
    </row>
    <row r="106" spans="24:24" x14ac:dyDescent="0.25">
      <c r="X106" s="5"/>
    </row>
    <row r="107" spans="24:24" x14ac:dyDescent="0.25">
      <c r="X107" s="5"/>
    </row>
    <row r="108" spans="24:24" x14ac:dyDescent="0.25">
      <c r="X108" s="5"/>
    </row>
    <row r="109" spans="24:24" x14ac:dyDescent="0.25">
      <c r="X109" s="5"/>
    </row>
    <row r="117" spans="25:25" x14ac:dyDescent="0.25">
      <c r="Y117" s="5"/>
    </row>
    <row r="118" spans="25:25" x14ac:dyDescent="0.25">
      <c r="Y118" s="5"/>
    </row>
    <row r="119" spans="25:25" x14ac:dyDescent="0.25">
      <c r="Y119" s="5"/>
    </row>
    <row r="120" spans="25:25" x14ac:dyDescent="0.25">
      <c r="Y120" s="5"/>
    </row>
    <row r="121" spans="25:25" x14ac:dyDescent="0.25">
      <c r="Y121" s="5"/>
    </row>
    <row r="122" spans="25:25" x14ac:dyDescent="0.25">
      <c r="Y122" s="5"/>
    </row>
    <row r="123" spans="25:25" x14ac:dyDescent="0.25">
      <c r="Y123" s="5"/>
    </row>
    <row r="124" spans="25:25" x14ac:dyDescent="0.25">
      <c r="Y124" s="5"/>
    </row>
    <row r="125" spans="25:25" x14ac:dyDescent="0.25">
      <c r="Y125" s="5"/>
    </row>
    <row r="126" spans="25:25" x14ac:dyDescent="0.25">
      <c r="Y126" s="5"/>
    </row>
  </sheetData>
  <sortState ref="B6:E82">
    <sortCondition descending="1" ref="C3:C82"/>
  </sortState>
  <dataConsolidate topLabels="1">
    <dataRefs count="2">
      <dataRef ref="F2:G71" sheet="S3"/>
      <dataRef ref="L2:M31" sheet="S3"/>
    </dataRefs>
  </dataConsolidate>
  <mergeCells count="1">
    <mergeCell ref="B1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2"/>
  <sheetViews>
    <sheetView zoomScale="85" zoomScaleNormal="85" workbookViewId="0">
      <selection activeCell="M9" sqref="M9"/>
    </sheetView>
  </sheetViews>
  <sheetFormatPr defaultRowHeight="15" x14ac:dyDescent="0.25"/>
  <cols>
    <col min="1" max="1" width="4.42578125" bestFit="1" customWidth="1"/>
    <col min="2" max="2" width="22.42578125" bestFit="1" customWidth="1"/>
    <col min="3" max="3" width="8.85546875" style="18" bestFit="1" customWidth="1"/>
    <col min="4" max="4" width="8.28515625" style="6" bestFit="1" customWidth="1"/>
    <col min="5" max="5" width="8.28515625" style="6" customWidth="1"/>
    <col min="7" max="7" width="24.7109375" customWidth="1"/>
    <col min="8" max="8" width="7.85546875" style="18" bestFit="1" customWidth="1"/>
    <col min="9" max="9" width="5" style="89" bestFit="1" customWidth="1"/>
    <col min="10" max="10" width="5" style="6" bestFit="1" customWidth="1"/>
    <col min="11" max="11" width="7.7109375" style="6" bestFit="1" customWidth="1"/>
    <col min="12" max="12" width="5" style="6" bestFit="1" customWidth="1"/>
    <col min="13" max="13" width="5" style="27" bestFit="1" customWidth="1"/>
    <col min="14" max="14" width="22.42578125" bestFit="1" customWidth="1"/>
    <col min="15" max="15" width="9.7109375" style="18" customWidth="1"/>
    <col min="16" max="16" width="5" style="89" bestFit="1" customWidth="1"/>
    <col min="17" max="17" width="5" style="6" bestFit="1" customWidth="1"/>
    <col min="18" max="18" width="24.7109375" bestFit="1" customWidth="1"/>
    <col min="19" max="19" width="8.85546875" style="16" customWidth="1"/>
    <col min="20" max="20" width="8.42578125" customWidth="1"/>
    <col min="21" max="21" width="8.28515625" bestFit="1" customWidth="1"/>
    <col min="22" max="22" width="24.7109375" bestFit="1" customWidth="1"/>
  </cols>
  <sheetData>
    <row r="1" spans="1:19" x14ac:dyDescent="0.25">
      <c r="B1" s="97" t="s">
        <v>365</v>
      </c>
      <c r="C1" s="97"/>
      <c r="D1" s="97"/>
      <c r="G1" s="6"/>
      <c r="H1" s="6"/>
      <c r="I1" s="6"/>
      <c r="M1" s="6"/>
      <c r="O1" s="6"/>
      <c r="P1" s="6"/>
      <c r="S1"/>
    </row>
    <row r="2" spans="1:19" x14ac:dyDescent="0.25">
      <c r="B2" s="97"/>
      <c r="C2" s="97"/>
      <c r="D2" s="97"/>
      <c r="G2" s="6"/>
      <c r="H2" s="6"/>
      <c r="I2" s="6"/>
      <c r="M2" s="6"/>
      <c r="O2" s="6"/>
      <c r="P2" s="6"/>
      <c r="S2"/>
    </row>
    <row r="3" spans="1:19" x14ac:dyDescent="0.25">
      <c r="B3" s="97"/>
      <c r="C3" s="97"/>
      <c r="D3" s="97"/>
      <c r="G3" s="6"/>
      <c r="H3" s="6"/>
      <c r="I3" s="6"/>
      <c r="M3" s="6"/>
      <c r="O3" s="6"/>
      <c r="P3" s="6"/>
      <c r="S3"/>
    </row>
    <row r="4" spans="1:19" x14ac:dyDescent="0.25">
      <c r="B4" s="97"/>
      <c r="C4" s="97"/>
      <c r="D4" s="97"/>
      <c r="G4" s="6"/>
      <c r="H4" s="6"/>
      <c r="I4" s="6"/>
      <c r="M4" s="6"/>
      <c r="O4" s="6"/>
      <c r="P4" s="6"/>
      <c r="S4"/>
    </row>
    <row r="6" spans="1:19" ht="30" x14ac:dyDescent="0.25">
      <c r="A6" s="9" t="s">
        <v>151</v>
      </c>
      <c r="B6" s="36" t="s">
        <v>0</v>
      </c>
      <c r="C6" s="35" t="s">
        <v>129</v>
      </c>
      <c r="D6" s="85" t="s">
        <v>127</v>
      </c>
      <c r="E6" s="82" t="s">
        <v>128</v>
      </c>
      <c r="G6" s="36" t="s">
        <v>0</v>
      </c>
      <c r="H6" s="85" t="s">
        <v>127</v>
      </c>
      <c r="I6" s="23" t="s">
        <v>32</v>
      </c>
      <c r="J6" s="9" t="s">
        <v>33</v>
      </c>
      <c r="K6" s="9" t="s">
        <v>86</v>
      </c>
      <c r="L6" s="9" t="s">
        <v>285</v>
      </c>
      <c r="M6" s="26"/>
      <c r="N6" s="3"/>
      <c r="O6" s="82" t="s">
        <v>128</v>
      </c>
      <c r="P6" s="23" t="s">
        <v>34</v>
      </c>
      <c r="Q6" s="9" t="s">
        <v>338</v>
      </c>
    </row>
    <row r="7" spans="1:19" x14ac:dyDescent="0.25">
      <c r="A7" s="11">
        <v>1</v>
      </c>
      <c r="B7" s="3" t="s">
        <v>120</v>
      </c>
      <c r="C7" s="84">
        <f t="shared" ref="C7:C38" si="0">SUM(D7:E7)</f>
        <v>56.747126436781613</v>
      </c>
      <c r="D7" s="30">
        <v>30</v>
      </c>
      <c r="E7" s="30">
        <v>26.747126436781613</v>
      </c>
      <c r="G7" s="3" t="s">
        <v>284</v>
      </c>
      <c r="H7" s="29">
        <f t="shared" ref="H7:H38" si="1">MAX(J7,L7)+MAX(I7,K7)</f>
        <v>31.768749999999997</v>
      </c>
      <c r="I7" s="46"/>
      <c r="J7" s="11">
        <v>9.1</v>
      </c>
      <c r="K7" s="30">
        <v>14.56875</v>
      </c>
      <c r="L7" s="11">
        <v>17.2</v>
      </c>
      <c r="N7" s="3" t="s">
        <v>120</v>
      </c>
      <c r="O7" s="29">
        <f>MAX(P7:Q7)</f>
        <v>26.747126436781613</v>
      </c>
      <c r="P7" s="53">
        <v>26.747126436781613</v>
      </c>
      <c r="Q7" s="11"/>
      <c r="S7"/>
    </row>
    <row r="8" spans="1:19" x14ac:dyDescent="0.25">
      <c r="A8" s="11">
        <v>2</v>
      </c>
      <c r="B8" s="3" t="s">
        <v>30</v>
      </c>
      <c r="C8" s="84">
        <f t="shared" si="0"/>
        <v>56.666666666666671</v>
      </c>
      <c r="D8" s="30">
        <v>30</v>
      </c>
      <c r="E8" s="30">
        <v>26.666666666666668</v>
      </c>
      <c r="G8" s="3" t="s">
        <v>30</v>
      </c>
      <c r="H8" s="29">
        <f t="shared" si="1"/>
        <v>30</v>
      </c>
      <c r="I8" s="46"/>
      <c r="J8" s="11"/>
      <c r="K8" s="11"/>
      <c r="L8" s="11">
        <v>30</v>
      </c>
      <c r="N8" s="3" t="s">
        <v>123</v>
      </c>
      <c r="O8" s="29">
        <f t="shared" ref="O8:O45" si="2">MAX(P8:Q8)</f>
        <v>2.396551724137931</v>
      </c>
      <c r="P8" s="53">
        <v>2.396551724137931</v>
      </c>
      <c r="Q8" s="11"/>
      <c r="S8"/>
    </row>
    <row r="9" spans="1:19" x14ac:dyDescent="0.25">
      <c r="A9" s="11">
        <v>3</v>
      </c>
      <c r="B9" s="3" t="s">
        <v>282</v>
      </c>
      <c r="C9" s="84">
        <f t="shared" si="0"/>
        <v>55.133333333333333</v>
      </c>
      <c r="D9" s="30">
        <v>26.8</v>
      </c>
      <c r="E9" s="30">
        <v>28.333333333333332</v>
      </c>
      <c r="G9" s="3" t="s">
        <v>48</v>
      </c>
      <c r="H9" s="29">
        <f t="shared" si="1"/>
        <v>30</v>
      </c>
      <c r="I9" s="46"/>
      <c r="J9" s="11">
        <v>30</v>
      </c>
      <c r="K9" s="11"/>
      <c r="L9" s="11">
        <v>0.1</v>
      </c>
      <c r="N9" s="3" t="s">
        <v>121</v>
      </c>
      <c r="O9" s="29">
        <f t="shared" si="2"/>
        <v>0.4459770114942529</v>
      </c>
      <c r="P9" s="53">
        <v>0.4459770114942529</v>
      </c>
      <c r="Q9" s="11"/>
      <c r="S9"/>
    </row>
    <row r="10" spans="1:19" x14ac:dyDescent="0.25">
      <c r="A10" s="11">
        <v>4</v>
      </c>
      <c r="B10" s="3" t="s">
        <v>322</v>
      </c>
      <c r="C10" s="84">
        <f t="shared" si="0"/>
        <v>54.3</v>
      </c>
      <c r="D10" s="30">
        <v>26.8</v>
      </c>
      <c r="E10" s="30">
        <v>27.5</v>
      </c>
      <c r="G10" s="3" t="s">
        <v>321</v>
      </c>
      <c r="H10" s="29">
        <f t="shared" si="1"/>
        <v>29.1</v>
      </c>
      <c r="I10" s="46"/>
      <c r="J10" s="11"/>
      <c r="K10" s="11"/>
      <c r="L10" s="11">
        <v>29.1</v>
      </c>
      <c r="N10" s="3" t="s">
        <v>278</v>
      </c>
      <c r="O10" s="29">
        <f t="shared" si="2"/>
        <v>30</v>
      </c>
      <c r="P10" s="46"/>
      <c r="Q10" s="30">
        <v>30</v>
      </c>
      <c r="S10"/>
    </row>
    <row r="11" spans="1:19" x14ac:dyDescent="0.25">
      <c r="A11" s="11">
        <v>5</v>
      </c>
      <c r="B11" s="3" t="s">
        <v>274</v>
      </c>
      <c r="C11" s="84">
        <f t="shared" si="0"/>
        <v>54.033333333333331</v>
      </c>
      <c r="D11" s="30">
        <v>28.2</v>
      </c>
      <c r="E11" s="30">
        <v>25.833333333333332</v>
      </c>
      <c r="G11" s="3" t="s">
        <v>274</v>
      </c>
      <c r="H11" s="29">
        <f t="shared" si="1"/>
        <v>28.2</v>
      </c>
      <c r="I11" s="46"/>
      <c r="J11" s="11"/>
      <c r="K11" s="11"/>
      <c r="L11" s="11">
        <v>28.2</v>
      </c>
      <c r="N11" s="3" t="s">
        <v>53</v>
      </c>
      <c r="O11" s="29">
        <f t="shared" si="2"/>
        <v>29.166666666666668</v>
      </c>
      <c r="P11" s="46"/>
      <c r="Q11" s="30">
        <v>29.166666666666668</v>
      </c>
      <c r="S11"/>
    </row>
    <row r="12" spans="1:19" x14ac:dyDescent="0.25">
      <c r="A12" s="11">
        <v>6</v>
      </c>
      <c r="B12" s="3" t="s">
        <v>53</v>
      </c>
      <c r="C12" s="84">
        <f t="shared" si="0"/>
        <v>50.166666666666671</v>
      </c>
      <c r="D12" s="30">
        <v>21</v>
      </c>
      <c r="E12" s="30">
        <v>29.166666666666668</v>
      </c>
      <c r="G12" s="3" t="s">
        <v>322</v>
      </c>
      <c r="H12" s="29">
        <f t="shared" si="1"/>
        <v>26.8</v>
      </c>
      <c r="I12" s="46"/>
      <c r="J12" s="11"/>
      <c r="K12" s="11"/>
      <c r="L12" s="11">
        <v>26.8</v>
      </c>
      <c r="N12" s="3" t="s">
        <v>282</v>
      </c>
      <c r="O12" s="29">
        <f t="shared" si="2"/>
        <v>28.333333333333332</v>
      </c>
      <c r="P12" s="46"/>
      <c r="Q12" s="30">
        <v>28.333333333333332</v>
      </c>
      <c r="S12"/>
    </row>
    <row r="13" spans="1:19" x14ac:dyDescent="0.25">
      <c r="A13" s="11">
        <v>7</v>
      </c>
      <c r="B13" s="3" t="s">
        <v>278</v>
      </c>
      <c r="C13" s="84">
        <f t="shared" si="0"/>
        <v>41.6</v>
      </c>
      <c r="D13" s="30">
        <v>11.6</v>
      </c>
      <c r="E13" s="30">
        <v>30</v>
      </c>
      <c r="G13" s="3" t="s">
        <v>282</v>
      </c>
      <c r="H13" s="29">
        <f t="shared" si="1"/>
        <v>26.8</v>
      </c>
      <c r="I13" s="46"/>
      <c r="J13" s="11"/>
      <c r="K13" s="11"/>
      <c r="L13" s="11">
        <v>26.8</v>
      </c>
      <c r="N13" s="3" t="s">
        <v>330</v>
      </c>
      <c r="O13" s="29">
        <f t="shared" si="2"/>
        <v>27.5</v>
      </c>
      <c r="P13" s="46"/>
      <c r="Q13" s="30">
        <v>27.5</v>
      </c>
      <c r="S13"/>
    </row>
    <row r="14" spans="1:19" x14ac:dyDescent="0.25">
      <c r="A14" s="11">
        <v>8</v>
      </c>
      <c r="B14" s="3" t="s">
        <v>277</v>
      </c>
      <c r="C14" s="84">
        <f t="shared" si="0"/>
        <v>40.950000000000003</v>
      </c>
      <c r="D14" s="30">
        <v>22.2</v>
      </c>
      <c r="E14" s="30">
        <v>18.75</v>
      </c>
      <c r="G14" s="3" t="s">
        <v>323</v>
      </c>
      <c r="H14" s="29">
        <f t="shared" si="1"/>
        <v>25.5</v>
      </c>
      <c r="I14" s="46"/>
      <c r="J14" s="11"/>
      <c r="K14" s="11"/>
      <c r="L14" s="11">
        <v>25.5</v>
      </c>
      <c r="N14" s="3" t="s">
        <v>30</v>
      </c>
      <c r="O14" s="29">
        <f t="shared" si="2"/>
        <v>26.666666666666668</v>
      </c>
      <c r="P14" s="46"/>
      <c r="Q14" s="30">
        <v>26.666666666666668</v>
      </c>
      <c r="S14"/>
    </row>
    <row r="15" spans="1:19" x14ac:dyDescent="0.25">
      <c r="A15" s="11">
        <v>9</v>
      </c>
      <c r="B15" s="3" t="s">
        <v>289</v>
      </c>
      <c r="C15" s="84">
        <f t="shared" si="0"/>
        <v>35.276296296296742</v>
      </c>
      <c r="D15" s="30">
        <v>17.485555555556001</v>
      </c>
      <c r="E15" s="30">
        <v>17.790740740740741</v>
      </c>
      <c r="G15" s="3" t="s">
        <v>265</v>
      </c>
      <c r="H15" s="29">
        <f t="shared" si="1"/>
        <v>24.2</v>
      </c>
      <c r="I15" s="46"/>
      <c r="J15" s="11"/>
      <c r="K15" s="11"/>
      <c r="L15" s="11">
        <v>24.2</v>
      </c>
      <c r="N15" s="3" t="s">
        <v>274</v>
      </c>
      <c r="O15" s="29">
        <f t="shared" si="2"/>
        <v>25.833333333333332</v>
      </c>
      <c r="P15" s="46"/>
      <c r="Q15" s="30">
        <v>25.833333333333332</v>
      </c>
      <c r="S15"/>
    </row>
    <row r="16" spans="1:19" x14ac:dyDescent="0.25">
      <c r="A16" s="11">
        <v>10</v>
      </c>
      <c r="B16" s="3" t="s">
        <v>284</v>
      </c>
      <c r="C16" s="84">
        <f t="shared" si="0"/>
        <v>31.768749999999997</v>
      </c>
      <c r="D16" s="30">
        <v>31.768749999999997</v>
      </c>
      <c r="E16" s="11"/>
      <c r="G16" s="3" t="s">
        <v>277</v>
      </c>
      <c r="H16" s="29">
        <f t="shared" si="1"/>
        <v>22.2</v>
      </c>
      <c r="I16" s="46"/>
      <c r="J16" s="11"/>
      <c r="K16" s="11"/>
      <c r="L16" s="11">
        <v>22.2</v>
      </c>
      <c r="N16" s="3" t="s">
        <v>331</v>
      </c>
      <c r="O16" s="29">
        <f t="shared" si="2"/>
        <v>23.555555555555557</v>
      </c>
      <c r="P16" s="46"/>
      <c r="Q16" s="30">
        <v>23.555555555555557</v>
      </c>
      <c r="S16"/>
    </row>
    <row r="17" spans="1:19" x14ac:dyDescent="0.25">
      <c r="A17" s="11">
        <v>11</v>
      </c>
      <c r="B17" s="3" t="s">
        <v>321</v>
      </c>
      <c r="C17" s="84">
        <f t="shared" si="0"/>
        <v>29.1</v>
      </c>
      <c r="D17" s="30">
        <v>29.1</v>
      </c>
      <c r="E17" s="11"/>
      <c r="G17" s="3" t="s">
        <v>53</v>
      </c>
      <c r="H17" s="29">
        <f t="shared" si="1"/>
        <v>21</v>
      </c>
      <c r="I17" s="46"/>
      <c r="J17" s="11">
        <v>21</v>
      </c>
      <c r="K17" s="11"/>
      <c r="L17" s="11">
        <v>8.9</v>
      </c>
      <c r="N17" s="3" t="s">
        <v>295</v>
      </c>
      <c r="O17" s="29">
        <f t="shared" si="2"/>
        <v>21.696296296296296</v>
      </c>
      <c r="P17" s="46"/>
      <c r="Q17" s="30">
        <v>21.696296296296296</v>
      </c>
      <c r="S17"/>
    </row>
    <row r="18" spans="1:19" x14ac:dyDescent="0.25">
      <c r="A18" s="11">
        <v>12</v>
      </c>
      <c r="B18" s="3" t="s">
        <v>245</v>
      </c>
      <c r="C18" s="84">
        <f t="shared" si="0"/>
        <v>28.533333333333331</v>
      </c>
      <c r="D18" s="30">
        <v>12.6</v>
      </c>
      <c r="E18" s="30">
        <v>15.93333333333333</v>
      </c>
      <c r="G18" s="3" t="s">
        <v>123</v>
      </c>
      <c r="H18" s="29">
        <f t="shared" si="1"/>
        <v>20.9</v>
      </c>
      <c r="I18" s="46"/>
      <c r="J18" s="11"/>
      <c r="K18" s="11"/>
      <c r="L18" s="11">
        <v>20.9</v>
      </c>
      <c r="N18" s="3" t="s">
        <v>290</v>
      </c>
      <c r="O18" s="29">
        <f t="shared" si="2"/>
        <v>19.703703703703702</v>
      </c>
      <c r="P18" s="46"/>
      <c r="Q18" s="30">
        <v>19.703703703703702</v>
      </c>
      <c r="S18"/>
    </row>
    <row r="19" spans="1:19" x14ac:dyDescent="0.25">
      <c r="A19" s="11">
        <v>13</v>
      </c>
      <c r="B19" s="3" t="s">
        <v>55</v>
      </c>
      <c r="C19" s="84">
        <f t="shared" si="0"/>
        <v>27.3</v>
      </c>
      <c r="D19" s="30">
        <v>19</v>
      </c>
      <c r="E19" s="30">
        <v>8.3000000000000007</v>
      </c>
      <c r="G19" s="3" t="s">
        <v>303</v>
      </c>
      <c r="H19" s="29">
        <f t="shared" si="1"/>
        <v>19.375</v>
      </c>
      <c r="I19" s="46"/>
      <c r="J19" s="11"/>
      <c r="K19" s="30">
        <v>19.375</v>
      </c>
      <c r="L19" s="11"/>
      <c r="M19" s="38"/>
      <c r="N19" s="3" t="s">
        <v>277</v>
      </c>
      <c r="O19" s="29">
        <f t="shared" si="2"/>
        <v>18.75</v>
      </c>
      <c r="P19" s="46"/>
      <c r="Q19" s="30">
        <v>18.75</v>
      </c>
      <c r="S19"/>
    </row>
    <row r="20" spans="1:19" x14ac:dyDescent="0.25">
      <c r="A20" s="11">
        <v>14</v>
      </c>
      <c r="B20" s="3" t="s">
        <v>287</v>
      </c>
      <c r="C20" s="84">
        <f t="shared" si="0"/>
        <v>26.980555555555554</v>
      </c>
      <c r="D20" s="30">
        <v>9.9666666666666668</v>
      </c>
      <c r="E20" s="30">
        <v>17.013888888888889</v>
      </c>
      <c r="G20" s="3" t="s">
        <v>55</v>
      </c>
      <c r="H20" s="29">
        <f t="shared" si="1"/>
        <v>19</v>
      </c>
      <c r="I20" s="46"/>
      <c r="J20" s="11">
        <v>18.399999999999999</v>
      </c>
      <c r="K20" s="11"/>
      <c r="L20" s="11">
        <v>19</v>
      </c>
      <c r="N20" s="3" t="s">
        <v>289</v>
      </c>
      <c r="O20" s="29">
        <f t="shared" si="2"/>
        <v>17.790740740740741</v>
      </c>
      <c r="P20" s="46"/>
      <c r="Q20" s="30">
        <v>17.790740740740741</v>
      </c>
      <c r="S20"/>
    </row>
    <row r="21" spans="1:19" x14ac:dyDescent="0.25">
      <c r="A21" s="11">
        <v>15</v>
      </c>
      <c r="B21" s="3" t="s">
        <v>31</v>
      </c>
      <c r="C21" s="84">
        <f t="shared" si="0"/>
        <v>25.94074074074074</v>
      </c>
      <c r="D21" s="30">
        <v>13.7</v>
      </c>
      <c r="E21" s="30">
        <v>12.24074074074074</v>
      </c>
      <c r="G21" s="3" t="s">
        <v>304</v>
      </c>
      <c r="H21" s="29">
        <f t="shared" si="1"/>
        <v>18.283333333333001</v>
      </c>
      <c r="I21" s="46"/>
      <c r="J21" s="11"/>
      <c r="K21" s="30">
        <v>18.283333333333001</v>
      </c>
      <c r="L21" s="11"/>
      <c r="N21" s="3" t="s">
        <v>287</v>
      </c>
      <c r="O21" s="29">
        <f t="shared" si="2"/>
        <v>17.013888888888889</v>
      </c>
      <c r="P21" s="46"/>
      <c r="Q21" s="30">
        <v>17.013888888888889</v>
      </c>
      <c r="S21"/>
    </row>
    <row r="22" spans="1:19" x14ac:dyDescent="0.25">
      <c r="A22" s="11">
        <v>16</v>
      </c>
      <c r="B22" s="3" t="s">
        <v>323</v>
      </c>
      <c r="C22" s="84">
        <f t="shared" si="0"/>
        <v>25.5</v>
      </c>
      <c r="D22" s="30">
        <v>25.5</v>
      </c>
      <c r="E22" s="11"/>
      <c r="G22" s="3" t="s">
        <v>275</v>
      </c>
      <c r="H22" s="29">
        <f t="shared" si="1"/>
        <v>18.100000000000001</v>
      </c>
      <c r="I22" s="46"/>
      <c r="J22" s="11"/>
      <c r="K22" s="11"/>
      <c r="L22" s="11">
        <v>18.100000000000001</v>
      </c>
      <c r="N22" s="3" t="s">
        <v>245</v>
      </c>
      <c r="O22" s="29">
        <f t="shared" si="2"/>
        <v>15.93333333333333</v>
      </c>
      <c r="P22" s="46"/>
      <c r="Q22" s="30">
        <v>15.93333333333333</v>
      </c>
      <c r="S22"/>
    </row>
    <row r="23" spans="1:19" x14ac:dyDescent="0.25">
      <c r="A23" s="11">
        <v>17</v>
      </c>
      <c r="B23" s="3" t="s">
        <v>265</v>
      </c>
      <c r="C23" s="84">
        <f t="shared" si="0"/>
        <v>24.2</v>
      </c>
      <c r="D23" s="30">
        <v>24.2</v>
      </c>
      <c r="E23" s="11"/>
      <c r="G23" s="3" t="s">
        <v>289</v>
      </c>
      <c r="H23" s="29">
        <f t="shared" si="1"/>
        <v>17.485555555556001</v>
      </c>
      <c r="I23" s="46"/>
      <c r="J23" s="11"/>
      <c r="K23" s="30">
        <v>17.485555555556001</v>
      </c>
      <c r="L23" s="11"/>
      <c r="N23" s="3" t="s">
        <v>280</v>
      </c>
      <c r="O23" s="29">
        <f t="shared" si="2"/>
        <v>14.971296296296297</v>
      </c>
      <c r="P23" s="46"/>
      <c r="Q23" s="30">
        <v>14.971296296296297</v>
      </c>
      <c r="S23"/>
    </row>
    <row r="24" spans="1:19" x14ac:dyDescent="0.25">
      <c r="A24" s="11">
        <v>18</v>
      </c>
      <c r="B24" s="3" t="s">
        <v>331</v>
      </c>
      <c r="C24" s="84">
        <f t="shared" si="0"/>
        <v>23.555555555555557</v>
      </c>
      <c r="D24" s="11"/>
      <c r="E24" s="30">
        <v>23.555555555555557</v>
      </c>
      <c r="G24" s="3" t="s">
        <v>305</v>
      </c>
      <c r="H24" s="29">
        <f t="shared" si="1"/>
        <v>15.477777777777778</v>
      </c>
      <c r="I24" s="46"/>
      <c r="J24" s="11"/>
      <c r="K24" s="30">
        <v>15.477777777777778</v>
      </c>
      <c r="L24" s="11"/>
      <c r="N24" s="3" t="s">
        <v>314</v>
      </c>
      <c r="O24" s="29">
        <f t="shared" si="2"/>
        <v>14.035185185185185</v>
      </c>
      <c r="P24" s="46"/>
      <c r="Q24" s="30">
        <v>14.035185185185185</v>
      </c>
      <c r="S24"/>
    </row>
    <row r="25" spans="1:19" x14ac:dyDescent="0.25">
      <c r="A25" s="11">
        <v>19</v>
      </c>
      <c r="B25" s="3" t="s">
        <v>123</v>
      </c>
      <c r="C25" s="84">
        <f t="shared" si="0"/>
        <v>23.296551724137931</v>
      </c>
      <c r="D25" s="30">
        <v>20.9</v>
      </c>
      <c r="E25" s="30">
        <v>2.396551724137931</v>
      </c>
      <c r="G25" s="3" t="s">
        <v>279</v>
      </c>
      <c r="H25" s="29">
        <f t="shared" si="1"/>
        <v>15</v>
      </c>
      <c r="I25" s="46"/>
      <c r="J25" s="11"/>
      <c r="K25" s="11"/>
      <c r="L25" s="11">
        <v>15</v>
      </c>
      <c r="N25" s="3" t="s">
        <v>332</v>
      </c>
      <c r="O25" s="29">
        <f t="shared" si="2"/>
        <v>13.066666666666668</v>
      </c>
      <c r="P25" s="46"/>
      <c r="Q25" s="30">
        <v>13.066666666666668</v>
      </c>
      <c r="S25"/>
    </row>
    <row r="26" spans="1:19" x14ac:dyDescent="0.25">
      <c r="A26" s="11">
        <v>20</v>
      </c>
      <c r="B26" s="3" t="s">
        <v>280</v>
      </c>
      <c r="C26" s="84">
        <f t="shared" si="0"/>
        <v>22.471296296296295</v>
      </c>
      <c r="D26" s="30">
        <v>7.5</v>
      </c>
      <c r="E26" s="30">
        <v>14.971296296296297</v>
      </c>
      <c r="G26" s="3" t="s">
        <v>56</v>
      </c>
      <c r="H26" s="29">
        <f t="shared" si="1"/>
        <v>13.7</v>
      </c>
      <c r="I26" s="46"/>
      <c r="J26" s="11">
        <v>13.7</v>
      </c>
      <c r="K26" s="11"/>
      <c r="L26" s="11"/>
      <c r="M26" s="38"/>
      <c r="N26" s="3" t="s">
        <v>31</v>
      </c>
      <c r="O26" s="29">
        <f t="shared" si="2"/>
        <v>12.24074074074074</v>
      </c>
      <c r="P26" s="46"/>
      <c r="Q26" s="30">
        <v>12.24074074074074</v>
      </c>
      <c r="S26"/>
    </row>
    <row r="27" spans="1:19" x14ac:dyDescent="0.25">
      <c r="A27" s="11">
        <v>21</v>
      </c>
      <c r="B27" s="3" t="s">
        <v>295</v>
      </c>
      <c r="C27" s="84">
        <f t="shared" si="0"/>
        <v>21.696296296296296</v>
      </c>
      <c r="D27" s="11"/>
      <c r="E27" s="30">
        <v>21.696296296296296</v>
      </c>
      <c r="G27" s="3" t="s">
        <v>324</v>
      </c>
      <c r="H27" s="29">
        <f t="shared" si="1"/>
        <v>13.3</v>
      </c>
      <c r="I27" s="46"/>
      <c r="J27" s="11"/>
      <c r="K27" s="11"/>
      <c r="L27" s="11">
        <v>13.3</v>
      </c>
      <c r="N27" s="3" t="s">
        <v>291</v>
      </c>
      <c r="O27" s="29">
        <f t="shared" si="2"/>
        <v>10.942592592592593</v>
      </c>
      <c r="P27" s="46"/>
      <c r="Q27" s="30">
        <v>10.942592592592593</v>
      </c>
      <c r="S27"/>
    </row>
    <row r="28" spans="1:19" x14ac:dyDescent="0.25">
      <c r="A28" s="11">
        <v>22</v>
      </c>
      <c r="B28" s="3" t="s">
        <v>304</v>
      </c>
      <c r="C28" s="84">
        <f t="shared" si="0"/>
        <v>21.368518518518187</v>
      </c>
      <c r="D28" s="30">
        <v>18.283333333333001</v>
      </c>
      <c r="E28" s="30">
        <v>3.085185185185185</v>
      </c>
      <c r="G28" s="3" t="s">
        <v>245</v>
      </c>
      <c r="H28" s="29">
        <f t="shared" si="1"/>
        <v>12.6</v>
      </c>
      <c r="I28" s="46"/>
      <c r="J28" s="11"/>
      <c r="K28" s="11"/>
      <c r="L28" s="11">
        <v>12.6</v>
      </c>
      <c r="N28" s="3" t="s">
        <v>333</v>
      </c>
      <c r="O28" s="29">
        <f t="shared" si="2"/>
        <v>8.3000000000000007</v>
      </c>
      <c r="P28" s="46"/>
      <c r="Q28" s="30">
        <v>8.3000000000000007</v>
      </c>
      <c r="S28"/>
    </row>
    <row r="29" spans="1:19" x14ac:dyDescent="0.25">
      <c r="A29" s="11">
        <v>23</v>
      </c>
      <c r="B29" s="3" t="s">
        <v>290</v>
      </c>
      <c r="C29" s="84">
        <f t="shared" si="0"/>
        <v>19.703703703703702</v>
      </c>
      <c r="D29" s="11"/>
      <c r="E29" s="30">
        <v>19.703703703703702</v>
      </c>
      <c r="G29" s="3" t="s">
        <v>278</v>
      </c>
      <c r="H29" s="29">
        <f t="shared" si="1"/>
        <v>11.6</v>
      </c>
      <c r="I29" s="46"/>
      <c r="J29" s="11"/>
      <c r="K29" s="11"/>
      <c r="L29" s="11">
        <v>11.6</v>
      </c>
      <c r="N29" s="3" t="s">
        <v>334</v>
      </c>
      <c r="O29" s="29">
        <f t="shared" si="2"/>
        <v>8.3000000000000007</v>
      </c>
      <c r="P29" s="46"/>
      <c r="Q29" s="30">
        <v>8.3000000000000007</v>
      </c>
      <c r="S29"/>
    </row>
    <row r="30" spans="1:19" x14ac:dyDescent="0.25">
      <c r="A30" s="11">
        <v>24</v>
      </c>
      <c r="B30" s="3" t="s">
        <v>303</v>
      </c>
      <c r="C30" s="84">
        <f t="shared" si="0"/>
        <v>19.375</v>
      </c>
      <c r="D30" s="30">
        <v>19.375</v>
      </c>
      <c r="E30" s="11"/>
      <c r="G30" s="3" t="s">
        <v>306</v>
      </c>
      <c r="H30" s="29">
        <f t="shared" si="1"/>
        <v>11.388888888888889</v>
      </c>
      <c r="I30" s="46"/>
      <c r="J30" s="11"/>
      <c r="K30" s="30">
        <v>11.388888888888889</v>
      </c>
      <c r="L30" s="11"/>
      <c r="N30" s="3" t="s">
        <v>288</v>
      </c>
      <c r="O30" s="29">
        <f t="shared" si="2"/>
        <v>8.3000000000000007</v>
      </c>
      <c r="P30" s="46"/>
      <c r="Q30" s="30">
        <v>8.3000000000000007</v>
      </c>
      <c r="S30"/>
    </row>
    <row r="31" spans="1:19" x14ac:dyDescent="0.25">
      <c r="A31" s="11">
        <v>25</v>
      </c>
      <c r="B31" s="3" t="s">
        <v>21</v>
      </c>
      <c r="C31" s="84">
        <f t="shared" si="0"/>
        <v>18.600000000000001</v>
      </c>
      <c r="D31" s="30">
        <v>10.3</v>
      </c>
      <c r="E31" s="30">
        <v>8.3000000000000007</v>
      </c>
      <c r="G31" s="3" t="s">
        <v>21</v>
      </c>
      <c r="H31" s="29">
        <f t="shared" si="1"/>
        <v>10.3</v>
      </c>
      <c r="I31" s="46"/>
      <c r="J31" s="11">
        <v>7.5</v>
      </c>
      <c r="K31" s="11"/>
      <c r="L31" s="11">
        <v>10.3</v>
      </c>
      <c r="N31" s="3" t="s">
        <v>55</v>
      </c>
      <c r="O31" s="29">
        <f t="shared" si="2"/>
        <v>8.3000000000000007</v>
      </c>
      <c r="P31" s="46"/>
      <c r="Q31" s="30">
        <v>8.3000000000000007</v>
      </c>
      <c r="S31"/>
    </row>
    <row r="32" spans="1:19" x14ac:dyDescent="0.25">
      <c r="A32" s="11">
        <v>26</v>
      </c>
      <c r="B32" s="3" t="s">
        <v>275</v>
      </c>
      <c r="C32" s="84">
        <f t="shared" si="0"/>
        <v>18.100000000000001</v>
      </c>
      <c r="D32" s="30">
        <v>18.100000000000001</v>
      </c>
      <c r="E32" s="11"/>
      <c r="G32" s="3" t="s">
        <v>287</v>
      </c>
      <c r="H32" s="29">
        <f t="shared" si="1"/>
        <v>9.9666666666666668</v>
      </c>
      <c r="I32" s="46"/>
      <c r="J32" s="11">
        <v>0.8</v>
      </c>
      <c r="K32" s="30">
        <v>1.6666666666666665</v>
      </c>
      <c r="L32" s="11">
        <v>8.3000000000000007</v>
      </c>
      <c r="N32" s="3" t="s">
        <v>292</v>
      </c>
      <c r="O32" s="29">
        <f t="shared" si="2"/>
        <v>8.3000000000000007</v>
      </c>
      <c r="P32" s="46"/>
      <c r="Q32" s="30">
        <v>8.3000000000000007</v>
      </c>
      <c r="S32"/>
    </row>
    <row r="33" spans="1:19" x14ac:dyDescent="0.25">
      <c r="A33" s="11">
        <v>27</v>
      </c>
      <c r="B33" s="3" t="s">
        <v>314</v>
      </c>
      <c r="C33" s="84">
        <f t="shared" si="0"/>
        <v>16.035185185185185</v>
      </c>
      <c r="D33" s="30">
        <v>2</v>
      </c>
      <c r="E33" s="30">
        <v>14.035185185185185</v>
      </c>
      <c r="G33" s="3" t="s">
        <v>286</v>
      </c>
      <c r="H33" s="29">
        <f t="shared" si="1"/>
        <v>9.6999999999999993</v>
      </c>
      <c r="I33" s="46"/>
      <c r="J33" s="11"/>
      <c r="K33" s="11"/>
      <c r="L33" s="11">
        <v>9.6999999999999993</v>
      </c>
      <c r="N33" s="3" t="s">
        <v>21</v>
      </c>
      <c r="O33" s="29">
        <f t="shared" si="2"/>
        <v>8.3000000000000007</v>
      </c>
      <c r="P33" s="46"/>
      <c r="Q33" s="30">
        <v>8.3000000000000007</v>
      </c>
      <c r="S33"/>
    </row>
    <row r="34" spans="1:19" x14ac:dyDescent="0.25">
      <c r="A34" s="11">
        <v>28</v>
      </c>
      <c r="B34" s="3" t="s">
        <v>305</v>
      </c>
      <c r="C34" s="84">
        <f t="shared" si="0"/>
        <v>15.477777777777778</v>
      </c>
      <c r="D34" s="30">
        <v>15.477777777777778</v>
      </c>
      <c r="E34" s="11"/>
      <c r="G34" s="3" t="s">
        <v>280</v>
      </c>
      <c r="H34" s="29">
        <f t="shared" si="1"/>
        <v>7.5</v>
      </c>
      <c r="I34" s="46"/>
      <c r="J34" s="11"/>
      <c r="K34" s="11"/>
      <c r="L34" s="11">
        <v>7.5</v>
      </c>
      <c r="N34" s="3" t="s">
        <v>269</v>
      </c>
      <c r="O34" s="29">
        <f t="shared" si="2"/>
        <v>8.3000000000000007</v>
      </c>
      <c r="P34" s="46"/>
      <c r="Q34" s="30">
        <v>8.3000000000000007</v>
      </c>
      <c r="S34"/>
    </row>
    <row r="35" spans="1:19" x14ac:dyDescent="0.25">
      <c r="A35" s="11">
        <v>29</v>
      </c>
      <c r="B35" s="3" t="s">
        <v>288</v>
      </c>
      <c r="C35" s="84">
        <f t="shared" si="0"/>
        <v>15.2875</v>
      </c>
      <c r="D35" s="30">
        <v>6.9874999999999989</v>
      </c>
      <c r="E35" s="30">
        <v>8.3000000000000007</v>
      </c>
      <c r="G35" s="3" t="s">
        <v>288</v>
      </c>
      <c r="H35" s="29">
        <f t="shared" si="1"/>
        <v>6.9874999999999989</v>
      </c>
      <c r="I35" s="46"/>
      <c r="J35" s="11"/>
      <c r="K35" s="30">
        <v>6.9874999999999989</v>
      </c>
      <c r="L35" s="11"/>
      <c r="N35" s="3" t="s">
        <v>297</v>
      </c>
      <c r="O35" s="29">
        <f t="shared" si="2"/>
        <v>6.0601851851851851</v>
      </c>
      <c r="P35" s="46"/>
      <c r="Q35" s="30">
        <v>6.0601851851851851</v>
      </c>
      <c r="S35"/>
    </row>
    <row r="36" spans="1:19" x14ac:dyDescent="0.25">
      <c r="A36" s="11">
        <v>30</v>
      </c>
      <c r="B36" s="3" t="s">
        <v>279</v>
      </c>
      <c r="C36" s="84">
        <f t="shared" si="0"/>
        <v>15</v>
      </c>
      <c r="D36" s="30">
        <v>15</v>
      </c>
      <c r="E36" s="11"/>
      <c r="G36" s="3" t="s">
        <v>272</v>
      </c>
      <c r="H36" s="29">
        <f t="shared" si="1"/>
        <v>6.8</v>
      </c>
      <c r="I36" s="46"/>
      <c r="J36" s="11"/>
      <c r="K36" s="11"/>
      <c r="L36" s="11">
        <v>6.8</v>
      </c>
      <c r="N36" s="3" t="s">
        <v>22</v>
      </c>
      <c r="O36" s="29">
        <f t="shared" si="2"/>
        <v>5.4444444444444446</v>
      </c>
      <c r="P36" s="46"/>
      <c r="Q36" s="30">
        <v>5.4444444444444446</v>
      </c>
      <c r="S36"/>
    </row>
    <row r="37" spans="1:19" x14ac:dyDescent="0.25">
      <c r="A37" s="11">
        <v>31</v>
      </c>
      <c r="B37" s="3" t="s">
        <v>324</v>
      </c>
      <c r="C37" s="84">
        <f t="shared" si="0"/>
        <v>14.94814814814815</v>
      </c>
      <c r="D37" s="30">
        <v>13.3</v>
      </c>
      <c r="E37" s="30">
        <v>1.6481481481481481</v>
      </c>
      <c r="G37" s="3" t="s">
        <v>307</v>
      </c>
      <c r="H37" s="29">
        <f t="shared" si="1"/>
        <v>6.5528333333333002</v>
      </c>
      <c r="I37" s="46"/>
      <c r="J37" s="11"/>
      <c r="K37" s="30">
        <v>6.5528333333333002</v>
      </c>
      <c r="L37" s="11"/>
      <c r="N37" s="3" t="s">
        <v>335</v>
      </c>
      <c r="O37" s="29">
        <f t="shared" si="2"/>
        <v>4.7166666666666668</v>
      </c>
      <c r="P37" s="46"/>
      <c r="Q37" s="30">
        <v>4.7166666666666668</v>
      </c>
      <c r="S37"/>
    </row>
    <row r="38" spans="1:19" x14ac:dyDescent="0.25">
      <c r="A38" s="11">
        <v>32</v>
      </c>
      <c r="B38" s="3" t="s">
        <v>332</v>
      </c>
      <c r="C38" s="84">
        <f t="shared" si="0"/>
        <v>13.066666666666668</v>
      </c>
      <c r="D38" s="11"/>
      <c r="E38" s="30">
        <v>13.066666666666668</v>
      </c>
      <c r="G38" s="3" t="s">
        <v>268</v>
      </c>
      <c r="H38" s="29">
        <f t="shared" si="1"/>
        <v>6.2</v>
      </c>
      <c r="I38" s="46"/>
      <c r="J38" s="11"/>
      <c r="K38" s="11"/>
      <c r="L38" s="11">
        <v>6.2</v>
      </c>
      <c r="N38" s="3" t="s">
        <v>296</v>
      </c>
      <c r="O38" s="29">
        <f t="shared" si="2"/>
        <v>3.5703703703703704</v>
      </c>
      <c r="P38" s="46"/>
      <c r="Q38" s="30">
        <v>3.5703703703703704</v>
      </c>
      <c r="S38"/>
    </row>
    <row r="39" spans="1:19" x14ac:dyDescent="0.25">
      <c r="A39" s="11">
        <v>33</v>
      </c>
      <c r="B39" s="3" t="s">
        <v>306</v>
      </c>
      <c r="C39" s="84">
        <f t="shared" ref="C39:C70" si="3">SUM(D39:E39)</f>
        <v>11.388888888888889</v>
      </c>
      <c r="D39" s="30">
        <v>11.388888888888889</v>
      </c>
      <c r="E39" s="11"/>
      <c r="G39" s="3" t="s">
        <v>13</v>
      </c>
      <c r="H39" s="29">
        <f t="shared" ref="H39:H70" si="4">MAX(J39,L39)+MAX(I39,K39)</f>
        <v>5</v>
      </c>
      <c r="I39" s="53">
        <v>5</v>
      </c>
      <c r="J39" s="11"/>
      <c r="K39" s="11"/>
      <c r="L39" s="11"/>
      <c r="N39" s="3" t="s">
        <v>304</v>
      </c>
      <c r="O39" s="29">
        <f t="shared" si="2"/>
        <v>3.085185185185185</v>
      </c>
      <c r="P39" s="46"/>
      <c r="Q39" s="30">
        <v>3.085185185185185</v>
      </c>
      <c r="S39"/>
    </row>
    <row r="40" spans="1:19" x14ac:dyDescent="0.25">
      <c r="A40" s="11">
        <v>34</v>
      </c>
      <c r="B40" s="3" t="s">
        <v>291</v>
      </c>
      <c r="C40" s="84">
        <f t="shared" si="3"/>
        <v>10.942592592592593</v>
      </c>
      <c r="D40" s="11"/>
      <c r="E40" s="30">
        <v>10.942592592592593</v>
      </c>
      <c r="G40" s="3" t="s">
        <v>308</v>
      </c>
      <c r="H40" s="29">
        <f t="shared" si="4"/>
        <v>4.958333333333333</v>
      </c>
      <c r="I40" s="46"/>
      <c r="J40" s="11"/>
      <c r="K40" s="30">
        <v>4.958333333333333</v>
      </c>
      <c r="L40" s="11"/>
      <c r="N40" s="3" t="s">
        <v>299</v>
      </c>
      <c r="O40" s="29">
        <f t="shared" si="2"/>
        <v>2.5944444444444441</v>
      </c>
      <c r="P40" s="46"/>
      <c r="Q40" s="30">
        <v>2.5944444444444441</v>
      </c>
      <c r="S40"/>
    </row>
    <row r="41" spans="1:19" x14ac:dyDescent="0.25">
      <c r="A41" s="11">
        <v>35</v>
      </c>
      <c r="B41" s="3" t="s">
        <v>22</v>
      </c>
      <c r="C41" s="84">
        <f t="shared" si="3"/>
        <v>10.044444444444444</v>
      </c>
      <c r="D41" s="30">
        <v>4.5999999999999996</v>
      </c>
      <c r="E41" s="30">
        <v>5.4444444444444446</v>
      </c>
      <c r="G41" s="3" t="s">
        <v>266</v>
      </c>
      <c r="H41" s="29">
        <f t="shared" si="4"/>
        <v>4.8</v>
      </c>
      <c r="I41" s="46"/>
      <c r="J41" s="11"/>
      <c r="K41" s="11"/>
      <c r="L41" s="11">
        <v>4.8</v>
      </c>
      <c r="N41" s="3" t="s">
        <v>336</v>
      </c>
      <c r="O41" s="29">
        <f t="shared" si="2"/>
        <v>2.0925925925925926</v>
      </c>
      <c r="P41" s="46"/>
      <c r="Q41" s="30">
        <v>2.0925925925925926</v>
      </c>
      <c r="S41"/>
    </row>
    <row r="42" spans="1:19" x14ac:dyDescent="0.25">
      <c r="A42" s="11">
        <v>36</v>
      </c>
      <c r="B42" s="3" t="s">
        <v>286</v>
      </c>
      <c r="C42" s="84">
        <f t="shared" si="3"/>
        <v>9.6999999999999993</v>
      </c>
      <c r="D42" s="30">
        <v>9.6999999999999993</v>
      </c>
      <c r="E42" s="11"/>
      <c r="G42" s="3" t="s">
        <v>59</v>
      </c>
      <c r="H42" s="29">
        <f t="shared" si="4"/>
        <v>4.5999999999999996</v>
      </c>
      <c r="I42" s="46"/>
      <c r="J42" s="11">
        <v>4.5999999999999996</v>
      </c>
      <c r="K42" s="11"/>
      <c r="L42" s="11"/>
      <c r="N42" s="3" t="s">
        <v>324</v>
      </c>
      <c r="O42" s="29">
        <f t="shared" si="2"/>
        <v>1.6481481481481481</v>
      </c>
      <c r="P42" s="46"/>
      <c r="Q42" s="30">
        <v>1.6481481481481481</v>
      </c>
      <c r="S42"/>
    </row>
    <row r="43" spans="1:19" x14ac:dyDescent="0.25">
      <c r="A43" s="11">
        <v>37</v>
      </c>
      <c r="B43" s="3" t="s">
        <v>269</v>
      </c>
      <c r="C43" s="84">
        <f t="shared" si="3"/>
        <v>8.3000000000000007</v>
      </c>
      <c r="D43" s="11"/>
      <c r="E43" s="30">
        <v>8.3000000000000007</v>
      </c>
      <c r="G43" s="3" t="s">
        <v>309</v>
      </c>
      <c r="H43" s="29">
        <f t="shared" si="4"/>
        <v>4.5685555555555997</v>
      </c>
      <c r="I43" s="46"/>
      <c r="J43" s="11"/>
      <c r="K43" s="30">
        <v>4.5685555555555997</v>
      </c>
      <c r="L43" s="11"/>
      <c r="N43" s="3" t="s">
        <v>311</v>
      </c>
      <c r="O43" s="29">
        <f t="shared" si="2"/>
        <v>1.0333333333333334</v>
      </c>
      <c r="P43" s="46"/>
      <c r="Q43" s="30">
        <v>1.0333333333333334</v>
      </c>
      <c r="S43"/>
    </row>
    <row r="44" spans="1:19" x14ac:dyDescent="0.25">
      <c r="A44" s="11">
        <v>38</v>
      </c>
      <c r="B44" s="3" t="s">
        <v>292</v>
      </c>
      <c r="C44" s="84">
        <f t="shared" si="3"/>
        <v>8.3000000000000007</v>
      </c>
      <c r="D44" s="11"/>
      <c r="E44" s="30">
        <v>8.3000000000000007</v>
      </c>
      <c r="G44" s="3" t="s">
        <v>325</v>
      </c>
      <c r="H44" s="29">
        <f t="shared" si="4"/>
        <v>4.2</v>
      </c>
      <c r="I44" s="46"/>
      <c r="J44" s="11"/>
      <c r="K44" s="11"/>
      <c r="L44" s="11">
        <v>4.2</v>
      </c>
      <c r="N44" s="3" t="s">
        <v>300</v>
      </c>
      <c r="O44" s="29">
        <f t="shared" si="2"/>
        <v>0</v>
      </c>
      <c r="P44" s="46"/>
      <c r="Q44" s="30">
        <v>0</v>
      </c>
      <c r="S44"/>
    </row>
    <row r="45" spans="1:19" x14ac:dyDescent="0.25">
      <c r="A45" s="11">
        <v>39</v>
      </c>
      <c r="B45" s="3" t="s">
        <v>334</v>
      </c>
      <c r="C45" s="84">
        <f t="shared" si="3"/>
        <v>8.3000000000000007</v>
      </c>
      <c r="D45" s="11"/>
      <c r="E45" s="30">
        <v>8.3000000000000007</v>
      </c>
      <c r="G45" s="3" t="s">
        <v>14</v>
      </c>
      <c r="H45" s="29">
        <f t="shared" si="4"/>
        <v>4.2</v>
      </c>
      <c r="I45" s="53">
        <v>4.2</v>
      </c>
      <c r="J45" s="11"/>
      <c r="K45" s="11"/>
      <c r="L45" s="11"/>
      <c r="N45" s="3" t="s">
        <v>337</v>
      </c>
      <c r="O45" s="29">
        <f t="shared" si="2"/>
        <v>0</v>
      </c>
      <c r="P45" s="46"/>
      <c r="Q45" s="30">
        <v>0</v>
      </c>
      <c r="S45" s="5"/>
    </row>
    <row r="46" spans="1:19" x14ac:dyDescent="0.25">
      <c r="A46" s="11">
        <v>40</v>
      </c>
      <c r="B46" s="3" t="s">
        <v>333</v>
      </c>
      <c r="C46" s="84">
        <f t="shared" si="3"/>
        <v>8.3000000000000007</v>
      </c>
      <c r="D46" s="11"/>
      <c r="E46" s="30">
        <v>8.3000000000000007</v>
      </c>
      <c r="G46" s="3" t="s">
        <v>310</v>
      </c>
      <c r="H46" s="29">
        <f t="shared" si="4"/>
        <v>3.7833333333330001</v>
      </c>
      <c r="I46" s="46"/>
      <c r="J46" s="11"/>
      <c r="K46" s="30">
        <v>3.7833333333330001</v>
      </c>
      <c r="L46" s="11"/>
      <c r="S46" s="5"/>
    </row>
    <row r="47" spans="1:19" x14ac:dyDescent="0.25">
      <c r="A47" s="11">
        <v>41</v>
      </c>
      <c r="B47" s="3" t="s">
        <v>272</v>
      </c>
      <c r="C47" s="84">
        <f t="shared" si="3"/>
        <v>6.8</v>
      </c>
      <c r="D47" s="30">
        <v>6.8</v>
      </c>
      <c r="E47" s="11"/>
      <c r="G47" s="3" t="s">
        <v>311</v>
      </c>
      <c r="H47" s="29">
        <f t="shared" si="4"/>
        <v>3.625</v>
      </c>
      <c r="I47" s="46"/>
      <c r="J47" s="11"/>
      <c r="K47" s="30">
        <v>3.625</v>
      </c>
      <c r="L47" s="11"/>
      <c r="S47" s="5"/>
    </row>
    <row r="48" spans="1:19" x14ac:dyDescent="0.25">
      <c r="A48" s="11">
        <v>42</v>
      </c>
      <c r="B48" s="3" t="s">
        <v>307</v>
      </c>
      <c r="C48" s="84">
        <f t="shared" si="3"/>
        <v>6.5528333333333002</v>
      </c>
      <c r="D48" s="30">
        <v>6.5528333333333002</v>
      </c>
      <c r="E48" s="11"/>
      <c r="G48" s="3" t="s">
        <v>326</v>
      </c>
      <c r="H48" s="29">
        <f t="shared" si="4"/>
        <v>3.6</v>
      </c>
      <c r="I48" s="46"/>
      <c r="J48" s="11"/>
      <c r="K48" s="11"/>
      <c r="L48" s="11">
        <v>3.6</v>
      </c>
      <c r="S48"/>
    </row>
    <row r="49" spans="1:19" x14ac:dyDescent="0.25">
      <c r="A49" s="11">
        <v>43</v>
      </c>
      <c r="B49" s="3" t="s">
        <v>268</v>
      </c>
      <c r="C49" s="84">
        <f t="shared" si="3"/>
        <v>6.2</v>
      </c>
      <c r="D49" s="30">
        <v>6.2</v>
      </c>
      <c r="E49" s="11"/>
      <c r="G49" s="3" t="s">
        <v>327</v>
      </c>
      <c r="H49" s="29">
        <f t="shared" si="4"/>
        <v>2.5</v>
      </c>
      <c r="I49" s="46"/>
      <c r="J49" s="11"/>
      <c r="K49" s="11"/>
      <c r="L49" s="11">
        <v>2.5</v>
      </c>
      <c r="S49"/>
    </row>
    <row r="50" spans="1:19" x14ac:dyDescent="0.25">
      <c r="A50" s="11">
        <v>44</v>
      </c>
      <c r="B50" s="3" t="s">
        <v>297</v>
      </c>
      <c r="C50" s="84">
        <f t="shared" si="3"/>
        <v>6.0601851851851851</v>
      </c>
      <c r="D50" s="11"/>
      <c r="E50" s="30">
        <v>6.0601851851851851</v>
      </c>
      <c r="G50" s="3" t="s">
        <v>312</v>
      </c>
      <c r="H50" s="29">
        <f t="shared" si="4"/>
        <v>2.5</v>
      </c>
      <c r="I50" s="46"/>
      <c r="J50" s="11"/>
      <c r="K50" s="30">
        <v>2.5</v>
      </c>
      <c r="L50" s="11"/>
      <c r="S50"/>
    </row>
    <row r="51" spans="1:19" x14ac:dyDescent="0.25">
      <c r="A51" s="11">
        <v>45</v>
      </c>
      <c r="B51" s="3" t="s">
        <v>13</v>
      </c>
      <c r="C51" s="84">
        <f t="shared" si="3"/>
        <v>5</v>
      </c>
      <c r="D51" s="30">
        <v>5</v>
      </c>
      <c r="E51" s="11"/>
      <c r="G51" s="3" t="s">
        <v>313</v>
      </c>
      <c r="H51" s="29">
        <f t="shared" si="4"/>
        <v>2.1187499999999999</v>
      </c>
      <c r="I51" s="46"/>
      <c r="J51" s="11"/>
      <c r="K51" s="30">
        <v>2.1187499999999999</v>
      </c>
      <c r="L51" s="11"/>
      <c r="S51"/>
    </row>
    <row r="52" spans="1:19" x14ac:dyDescent="0.25">
      <c r="A52" s="11">
        <v>46</v>
      </c>
      <c r="B52" s="3" t="s">
        <v>308</v>
      </c>
      <c r="C52" s="84">
        <f t="shared" si="3"/>
        <v>4.958333333333333</v>
      </c>
      <c r="D52" s="30">
        <v>4.958333333333333</v>
      </c>
      <c r="E52" s="11"/>
      <c r="G52" s="3" t="s">
        <v>28</v>
      </c>
      <c r="H52" s="29">
        <f t="shared" si="4"/>
        <v>2.1</v>
      </c>
      <c r="I52" s="46"/>
      <c r="J52" s="11">
        <v>2.1</v>
      </c>
      <c r="K52" s="11"/>
      <c r="L52" s="11"/>
      <c r="S52"/>
    </row>
    <row r="53" spans="1:19" x14ac:dyDescent="0.25">
      <c r="A53" s="11">
        <v>47</v>
      </c>
      <c r="B53" s="3" t="s">
        <v>266</v>
      </c>
      <c r="C53" s="84">
        <f t="shared" si="3"/>
        <v>4.8</v>
      </c>
      <c r="D53" s="30">
        <v>4.8</v>
      </c>
      <c r="E53" s="11"/>
      <c r="G53" s="3" t="s">
        <v>314</v>
      </c>
      <c r="H53" s="29">
        <f t="shared" si="4"/>
        <v>2</v>
      </c>
      <c r="I53" s="46"/>
      <c r="J53" s="11"/>
      <c r="K53" s="30">
        <v>2</v>
      </c>
      <c r="L53" s="11"/>
      <c r="S53"/>
    </row>
    <row r="54" spans="1:19" x14ac:dyDescent="0.25">
      <c r="A54" s="11">
        <v>48</v>
      </c>
      <c r="B54" s="3" t="s">
        <v>335</v>
      </c>
      <c r="C54" s="84">
        <f t="shared" si="3"/>
        <v>4.7166666666666668</v>
      </c>
      <c r="D54" s="11"/>
      <c r="E54" s="30">
        <v>4.7166666666666668</v>
      </c>
      <c r="G54" s="3" t="s">
        <v>270</v>
      </c>
      <c r="H54" s="29">
        <f t="shared" si="4"/>
        <v>2</v>
      </c>
      <c r="I54" s="46"/>
      <c r="J54" s="11"/>
      <c r="K54" s="11"/>
      <c r="L54" s="11">
        <v>2</v>
      </c>
      <c r="S54" s="5"/>
    </row>
    <row r="55" spans="1:19" x14ac:dyDescent="0.25">
      <c r="A55" s="11">
        <v>49</v>
      </c>
      <c r="B55" s="3" t="s">
        <v>311</v>
      </c>
      <c r="C55" s="84">
        <f t="shared" si="3"/>
        <v>4.6583333333333332</v>
      </c>
      <c r="D55" s="30">
        <v>3.625</v>
      </c>
      <c r="E55" s="30">
        <v>1.0333333333333334</v>
      </c>
      <c r="G55" s="3" t="s">
        <v>315</v>
      </c>
      <c r="H55" s="29">
        <f t="shared" si="4"/>
        <v>1.6666666666666665</v>
      </c>
      <c r="I55" s="46"/>
      <c r="J55" s="11"/>
      <c r="K55" s="30">
        <v>1.6666666666666665</v>
      </c>
      <c r="L55" s="11"/>
      <c r="S55"/>
    </row>
    <row r="56" spans="1:19" x14ac:dyDescent="0.25">
      <c r="A56" s="11">
        <v>50</v>
      </c>
      <c r="B56" s="3" t="s">
        <v>309</v>
      </c>
      <c r="C56" s="84">
        <f t="shared" si="3"/>
        <v>4.5685555555555997</v>
      </c>
      <c r="D56" s="30">
        <v>4.5685555555555997</v>
      </c>
      <c r="E56" s="11"/>
      <c r="G56" s="3" t="s">
        <v>316</v>
      </c>
      <c r="H56" s="29">
        <f t="shared" si="4"/>
        <v>1.5833333333333</v>
      </c>
      <c r="I56" s="46"/>
      <c r="J56" s="11"/>
      <c r="K56" s="30">
        <v>1.5833333333333</v>
      </c>
      <c r="L56" s="11"/>
      <c r="S56" s="5"/>
    </row>
    <row r="57" spans="1:19" x14ac:dyDescent="0.25">
      <c r="A57" s="11">
        <v>51</v>
      </c>
      <c r="B57" s="3" t="s">
        <v>325</v>
      </c>
      <c r="C57" s="84">
        <f t="shared" si="3"/>
        <v>4.2</v>
      </c>
      <c r="D57" s="30">
        <v>4.2</v>
      </c>
      <c r="E57" s="11"/>
      <c r="G57" s="3" t="s">
        <v>281</v>
      </c>
      <c r="H57" s="29">
        <f t="shared" si="4"/>
        <v>1.5</v>
      </c>
      <c r="I57" s="46"/>
      <c r="J57" s="11"/>
      <c r="K57" s="11"/>
      <c r="L57" s="11">
        <v>1.5</v>
      </c>
      <c r="S57" s="5"/>
    </row>
    <row r="58" spans="1:19" x14ac:dyDescent="0.25">
      <c r="A58" s="11">
        <v>52</v>
      </c>
      <c r="B58" s="3" t="s">
        <v>14</v>
      </c>
      <c r="C58" s="84">
        <f t="shared" si="3"/>
        <v>4.2</v>
      </c>
      <c r="D58" s="30">
        <v>4.2</v>
      </c>
      <c r="E58" s="11"/>
      <c r="G58" s="3" t="s">
        <v>276</v>
      </c>
      <c r="H58" s="29">
        <f t="shared" si="4"/>
        <v>1.2</v>
      </c>
      <c r="I58" s="46"/>
      <c r="J58" s="11"/>
      <c r="K58" s="11"/>
      <c r="L58" s="11">
        <v>1.2</v>
      </c>
      <c r="S58" s="5"/>
    </row>
    <row r="59" spans="1:19" x14ac:dyDescent="0.25">
      <c r="A59" s="11">
        <v>53</v>
      </c>
      <c r="B59" s="3" t="s">
        <v>310</v>
      </c>
      <c r="C59" s="84">
        <f t="shared" si="3"/>
        <v>3.7833333333330001</v>
      </c>
      <c r="D59" s="30">
        <v>3.7833333333330001</v>
      </c>
      <c r="E59" s="11"/>
      <c r="G59" s="3" t="s">
        <v>317</v>
      </c>
      <c r="H59" s="29">
        <f t="shared" si="4"/>
        <v>0.83333333333333304</v>
      </c>
      <c r="I59" s="46"/>
      <c r="J59" s="11"/>
      <c r="K59" s="30">
        <v>0.83333333333333304</v>
      </c>
      <c r="L59" s="11"/>
      <c r="S59" s="5"/>
    </row>
    <row r="60" spans="1:19" x14ac:dyDescent="0.25">
      <c r="A60" s="11">
        <v>54</v>
      </c>
      <c r="B60" s="3" t="s">
        <v>326</v>
      </c>
      <c r="C60" s="84">
        <f t="shared" si="3"/>
        <v>3.6</v>
      </c>
      <c r="D60" s="30">
        <v>3.6</v>
      </c>
      <c r="E60" s="11"/>
      <c r="G60" s="3" t="s">
        <v>318</v>
      </c>
      <c r="H60" s="29">
        <f t="shared" si="4"/>
        <v>0.83333333333333304</v>
      </c>
      <c r="I60" s="46"/>
      <c r="J60" s="11"/>
      <c r="K60" s="30">
        <v>0.83333333333333304</v>
      </c>
      <c r="L60" s="11"/>
      <c r="S60"/>
    </row>
    <row r="61" spans="1:19" x14ac:dyDescent="0.25">
      <c r="A61" s="11">
        <v>55</v>
      </c>
      <c r="B61" s="3" t="s">
        <v>296</v>
      </c>
      <c r="C61" s="84">
        <f t="shared" si="3"/>
        <v>3.5703703703703704</v>
      </c>
      <c r="D61" s="11"/>
      <c r="E61" s="30">
        <v>3.5703703703703704</v>
      </c>
      <c r="G61" s="3" t="s">
        <v>328</v>
      </c>
      <c r="H61" s="29">
        <f t="shared" si="4"/>
        <v>0.5</v>
      </c>
      <c r="I61" s="46"/>
      <c r="J61" s="11"/>
      <c r="K61" s="11"/>
      <c r="L61" s="11">
        <v>0.5</v>
      </c>
      <c r="S61"/>
    </row>
    <row r="62" spans="1:19" x14ac:dyDescent="0.25">
      <c r="A62" s="11">
        <v>56</v>
      </c>
      <c r="B62" s="3" t="s">
        <v>299</v>
      </c>
      <c r="C62" s="84">
        <f t="shared" si="3"/>
        <v>2.5944444444444441</v>
      </c>
      <c r="D62" s="11"/>
      <c r="E62" s="30">
        <v>2.5944444444444441</v>
      </c>
      <c r="G62" s="3" t="s">
        <v>319</v>
      </c>
      <c r="H62" s="29">
        <f t="shared" si="4"/>
        <v>0.37847222222222199</v>
      </c>
      <c r="I62" s="46"/>
      <c r="J62" s="11"/>
      <c r="K62" s="30">
        <v>0.37847222222222199</v>
      </c>
      <c r="L62" s="11"/>
      <c r="S62"/>
    </row>
    <row r="63" spans="1:19" x14ac:dyDescent="0.25">
      <c r="A63" s="11">
        <v>57</v>
      </c>
      <c r="B63" s="3" t="s">
        <v>327</v>
      </c>
      <c r="C63" s="84">
        <f t="shared" si="3"/>
        <v>2.5</v>
      </c>
      <c r="D63" s="30">
        <v>2.5</v>
      </c>
      <c r="E63" s="11"/>
      <c r="G63" s="3" t="s">
        <v>320</v>
      </c>
      <c r="H63" s="29">
        <f t="shared" si="4"/>
        <v>0</v>
      </c>
      <c r="I63" s="46"/>
      <c r="J63" s="11"/>
      <c r="K63" s="11"/>
      <c r="L63" s="11"/>
      <c r="S63"/>
    </row>
    <row r="64" spans="1:19" x14ac:dyDescent="0.25">
      <c r="A64" s="11">
        <v>58</v>
      </c>
      <c r="B64" s="3" t="s">
        <v>312</v>
      </c>
      <c r="C64" s="84">
        <f t="shared" si="3"/>
        <v>2.5</v>
      </c>
      <c r="D64" s="30">
        <v>2.5</v>
      </c>
      <c r="E64" s="11"/>
      <c r="G64" s="3" t="s">
        <v>329</v>
      </c>
      <c r="H64" s="29">
        <f t="shared" si="4"/>
        <v>0</v>
      </c>
      <c r="I64" s="46"/>
      <c r="J64" s="11"/>
      <c r="K64" s="11"/>
      <c r="L64" s="11">
        <v>0</v>
      </c>
      <c r="S64"/>
    </row>
    <row r="65" spans="1:24" x14ac:dyDescent="0.25">
      <c r="A65" s="11">
        <v>59</v>
      </c>
      <c r="B65" s="3" t="s">
        <v>313</v>
      </c>
      <c r="C65" s="84">
        <f t="shared" si="3"/>
        <v>2.1187499999999999</v>
      </c>
      <c r="D65" s="30">
        <v>2.1187499999999999</v>
      </c>
      <c r="E65" s="11"/>
      <c r="G65" s="3" t="s">
        <v>302</v>
      </c>
      <c r="H65" s="29">
        <f t="shared" si="4"/>
        <v>0</v>
      </c>
      <c r="I65" s="46"/>
      <c r="J65" s="11"/>
      <c r="K65" s="30">
        <v>0</v>
      </c>
      <c r="L65" s="11"/>
      <c r="S65" s="5"/>
    </row>
    <row r="66" spans="1:24" x14ac:dyDescent="0.25">
      <c r="A66" s="11">
        <v>60</v>
      </c>
      <c r="B66" s="3" t="s">
        <v>28</v>
      </c>
      <c r="C66" s="84">
        <f t="shared" si="3"/>
        <v>2.1</v>
      </c>
      <c r="D66" s="30">
        <v>2.1</v>
      </c>
      <c r="E66" s="11"/>
      <c r="G66" s="3"/>
      <c r="H66" s="10"/>
      <c r="I66" s="46"/>
      <c r="J66" s="11"/>
      <c r="K66" s="11"/>
      <c r="L66" s="11"/>
      <c r="S66" s="5"/>
    </row>
    <row r="67" spans="1:24" x14ac:dyDescent="0.25">
      <c r="A67" s="11">
        <v>61</v>
      </c>
      <c r="B67" s="3" t="s">
        <v>336</v>
      </c>
      <c r="C67" s="84">
        <f t="shared" si="3"/>
        <v>2.0925925925925926</v>
      </c>
      <c r="D67" s="11"/>
      <c r="E67" s="30">
        <v>2.0925925925925926</v>
      </c>
      <c r="G67" s="3"/>
      <c r="H67" s="10"/>
      <c r="I67" s="46"/>
      <c r="J67" s="11"/>
      <c r="K67" s="11"/>
      <c r="L67" s="11"/>
      <c r="S67" s="5"/>
    </row>
    <row r="68" spans="1:24" x14ac:dyDescent="0.25">
      <c r="A68" s="11">
        <v>62</v>
      </c>
      <c r="B68" s="3" t="s">
        <v>270</v>
      </c>
      <c r="C68" s="84">
        <f t="shared" si="3"/>
        <v>2</v>
      </c>
      <c r="D68" s="30">
        <v>2</v>
      </c>
      <c r="E68" s="11"/>
      <c r="X68" s="5"/>
    </row>
    <row r="69" spans="1:24" x14ac:dyDescent="0.25">
      <c r="A69" s="11">
        <v>63</v>
      </c>
      <c r="B69" s="3" t="s">
        <v>315</v>
      </c>
      <c r="C69" s="84">
        <f t="shared" si="3"/>
        <v>1.6666666666666665</v>
      </c>
      <c r="D69" s="30">
        <v>1.6666666666666665</v>
      </c>
      <c r="E69" s="11"/>
      <c r="X69" s="5"/>
    </row>
    <row r="70" spans="1:24" x14ac:dyDescent="0.25">
      <c r="A70" s="11">
        <v>64</v>
      </c>
      <c r="B70" s="3" t="s">
        <v>316</v>
      </c>
      <c r="C70" s="84">
        <f t="shared" si="3"/>
        <v>1.5833333333333</v>
      </c>
      <c r="D70" s="30">
        <v>1.5833333333333</v>
      </c>
      <c r="E70" s="11"/>
      <c r="X70" s="5"/>
    </row>
    <row r="71" spans="1:24" x14ac:dyDescent="0.25">
      <c r="A71" s="11">
        <v>65</v>
      </c>
      <c r="B71" s="3" t="s">
        <v>281</v>
      </c>
      <c r="C71" s="84">
        <f t="shared" ref="C71:C102" si="5">SUM(D71:E71)</f>
        <v>1.5</v>
      </c>
      <c r="D71" s="30">
        <v>1.5</v>
      </c>
      <c r="E71" s="11"/>
      <c r="X71" s="5"/>
    </row>
    <row r="72" spans="1:24" x14ac:dyDescent="0.25">
      <c r="A72" s="11">
        <v>66</v>
      </c>
      <c r="B72" s="3" t="s">
        <v>276</v>
      </c>
      <c r="C72" s="84">
        <f t="shared" si="5"/>
        <v>1.2</v>
      </c>
      <c r="D72" s="30">
        <v>1.2</v>
      </c>
      <c r="E72" s="11"/>
      <c r="X72" s="5"/>
    </row>
    <row r="73" spans="1:24" x14ac:dyDescent="0.25">
      <c r="A73" s="11">
        <v>67</v>
      </c>
      <c r="B73" s="3" t="s">
        <v>317</v>
      </c>
      <c r="C73" s="84">
        <f t="shared" si="5"/>
        <v>0.83333333333333304</v>
      </c>
      <c r="D73" s="30">
        <v>0.83333333333333304</v>
      </c>
      <c r="E73" s="11"/>
      <c r="X73" s="5"/>
    </row>
    <row r="74" spans="1:24" x14ac:dyDescent="0.25">
      <c r="A74" s="11">
        <v>68</v>
      </c>
      <c r="B74" s="3" t="s">
        <v>318</v>
      </c>
      <c r="C74" s="84">
        <f t="shared" si="5"/>
        <v>0.83333333333333304</v>
      </c>
      <c r="D74" s="30">
        <v>0.83333333333333304</v>
      </c>
      <c r="E74" s="11"/>
      <c r="X74" s="5"/>
    </row>
    <row r="75" spans="1:24" x14ac:dyDescent="0.25">
      <c r="A75" s="11">
        <v>69</v>
      </c>
      <c r="B75" s="3" t="s">
        <v>328</v>
      </c>
      <c r="C75" s="84">
        <f t="shared" si="5"/>
        <v>0.5</v>
      </c>
      <c r="D75" s="30">
        <v>0.5</v>
      </c>
      <c r="E75" s="11"/>
    </row>
    <row r="76" spans="1:24" x14ac:dyDescent="0.25">
      <c r="A76" s="11">
        <v>70</v>
      </c>
      <c r="B76" s="3" t="s">
        <v>121</v>
      </c>
      <c r="C76" s="84">
        <f t="shared" si="5"/>
        <v>0.4459770114942529</v>
      </c>
      <c r="D76" s="11"/>
      <c r="E76" s="30">
        <v>0.4459770114942529</v>
      </c>
    </row>
    <row r="77" spans="1:24" x14ac:dyDescent="0.25">
      <c r="A77" s="11">
        <v>71</v>
      </c>
      <c r="B77" s="3" t="s">
        <v>319</v>
      </c>
      <c r="C77" s="84">
        <f t="shared" si="5"/>
        <v>0.37847222222222199</v>
      </c>
      <c r="D77" s="30">
        <v>0.37847222222222199</v>
      </c>
      <c r="E77" s="11"/>
    </row>
    <row r="78" spans="1:24" x14ac:dyDescent="0.25">
      <c r="A78" s="11">
        <v>72</v>
      </c>
      <c r="B78" s="3" t="s">
        <v>320</v>
      </c>
      <c r="C78" s="84">
        <f t="shared" si="5"/>
        <v>0</v>
      </c>
      <c r="D78" s="30">
        <v>0</v>
      </c>
      <c r="E78" s="11"/>
    </row>
    <row r="79" spans="1:24" x14ac:dyDescent="0.25">
      <c r="A79" s="11">
        <v>73</v>
      </c>
      <c r="B79" s="3" t="s">
        <v>329</v>
      </c>
      <c r="C79" s="84">
        <f t="shared" si="5"/>
        <v>0</v>
      </c>
      <c r="D79" s="30">
        <v>0</v>
      </c>
      <c r="E79" s="11"/>
    </row>
    <row r="80" spans="1:24" x14ac:dyDescent="0.25">
      <c r="A80" s="11">
        <v>74</v>
      </c>
      <c r="B80" s="3" t="s">
        <v>337</v>
      </c>
      <c r="C80" s="84">
        <f t="shared" si="5"/>
        <v>0</v>
      </c>
      <c r="D80" s="11"/>
      <c r="E80" s="30">
        <v>0</v>
      </c>
    </row>
    <row r="81" spans="1:5" x14ac:dyDescent="0.25">
      <c r="A81" s="11">
        <v>75</v>
      </c>
      <c r="B81" s="3" t="s">
        <v>300</v>
      </c>
      <c r="C81" s="84">
        <f t="shared" si="5"/>
        <v>0</v>
      </c>
      <c r="D81" s="11"/>
      <c r="E81" s="30">
        <v>0</v>
      </c>
    </row>
    <row r="82" spans="1:5" x14ac:dyDescent="0.25">
      <c r="A82" s="11">
        <v>76</v>
      </c>
      <c r="B82" s="3" t="s">
        <v>302</v>
      </c>
      <c r="C82" s="84">
        <f t="shared" si="5"/>
        <v>0</v>
      </c>
      <c r="D82" s="30">
        <v>0</v>
      </c>
      <c r="E82" s="11"/>
    </row>
  </sheetData>
  <sortState ref="B7:E79">
    <sortCondition descending="1" ref="C4:C79"/>
  </sortState>
  <dataConsolidate topLabels="1">
    <dataRefs count="2">
      <dataRef ref="G3:H62" sheet="S3 (ю)"/>
      <dataRef ref="N3:O42" sheet="S3 (ю)"/>
    </dataRefs>
  </dataConsolidate>
  <mergeCells count="1">
    <mergeCell ref="B1:D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zoomScale="85" zoomScaleNormal="85" workbookViewId="0">
      <selection activeCell="G12" sqref="G12"/>
    </sheetView>
  </sheetViews>
  <sheetFormatPr defaultRowHeight="15" x14ac:dyDescent="0.25"/>
  <cols>
    <col min="1" max="1" width="4.42578125" customWidth="1"/>
    <col min="2" max="2" width="24.85546875" bestFit="1" customWidth="1"/>
    <col min="4" max="5" width="9.140625" style="6"/>
    <col min="7" max="7" width="24.85546875" bestFit="1" customWidth="1"/>
    <col min="8" max="8" width="8.28515625" bestFit="1" customWidth="1"/>
    <col min="9" max="9" width="7.7109375" bestFit="1" customWidth="1"/>
    <col min="10" max="10" width="7" bestFit="1" customWidth="1"/>
    <col min="11" max="11" width="6.7109375" customWidth="1"/>
    <col min="12" max="12" width="5.140625" customWidth="1"/>
    <col min="13" max="13" width="6.5703125" customWidth="1"/>
    <col min="14" max="14" width="7.85546875" customWidth="1"/>
    <col min="15" max="15" width="24.85546875" bestFit="1" customWidth="1"/>
    <col min="16" max="16" width="9.42578125" style="16" customWidth="1"/>
    <col min="17" max="17" width="7.7109375" bestFit="1" customWidth="1"/>
    <col min="18" max="18" width="6" customWidth="1"/>
    <col min="20" max="20" width="24.85546875" bestFit="1" customWidth="1"/>
    <col min="21" max="21" width="9.42578125" customWidth="1"/>
    <col min="22" max="22" width="8.140625" customWidth="1"/>
    <col min="23" max="23" width="7.7109375" customWidth="1"/>
    <col min="24" max="24" width="24.85546875" bestFit="1" customWidth="1"/>
    <col min="28" max="28" width="24.85546875" bestFit="1" customWidth="1"/>
  </cols>
  <sheetData>
    <row r="1" spans="1:18" ht="15" customHeight="1" x14ac:dyDescent="0.25">
      <c r="B1" s="98" t="s">
        <v>366</v>
      </c>
      <c r="C1" s="99"/>
      <c r="D1" s="100"/>
      <c r="H1" s="6"/>
      <c r="I1" s="6"/>
      <c r="J1" s="6"/>
      <c r="K1" s="1"/>
      <c r="L1" s="1"/>
      <c r="M1" s="6"/>
      <c r="N1" s="6"/>
      <c r="P1"/>
    </row>
    <row r="2" spans="1:18" ht="15" customHeight="1" x14ac:dyDescent="0.25">
      <c r="B2" s="101"/>
      <c r="C2" s="102"/>
      <c r="D2" s="103"/>
      <c r="H2" s="6"/>
      <c r="I2" s="6"/>
      <c r="J2" s="6"/>
      <c r="K2" s="1"/>
      <c r="L2" s="1"/>
      <c r="M2" s="6"/>
      <c r="N2" s="6"/>
      <c r="P2"/>
    </row>
    <row r="3" spans="1:18" ht="15" customHeight="1" x14ac:dyDescent="0.25">
      <c r="B3" s="101"/>
      <c r="C3" s="102"/>
      <c r="D3" s="103"/>
      <c r="H3" s="6"/>
      <c r="I3" s="6"/>
      <c r="J3" s="6"/>
      <c r="K3" s="1"/>
      <c r="L3" s="1"/>
      <c r="M3" s="6"/>
      <c r="N3" s="6"/>
      <c r="P3"/>
    </row>
    <row r="4" spans="1:18" ht="15" customHeight="1" x14ac:dyDescent="0.25">
      <c r="B4" s="104"/>
      <c r="C4" s="105"/>
      <c r="D4" s="106"/>
      <c r="H4" s="6"/>
      <c r="I4" s="6"/>
      <c r="J4" s="6"/>
      <c r="K4" s="1"/>
      <c r="L4" s="1"/>
      <c r="M4" s="6"/>
      <c r="N4" s="6"/>
      <c r="P4"/>
    </row>
    <row r="6" spans="1:18" s="6" customFormat="1" ht="45" x14ac:dyDescent="0.25">
      <c r="A6" s="9" t="s">
        <v>151</v>
      </c>
      <c r="B6" s="14" t="s">
        <v>0</v>
      </c>
      <c r="C6" s="35" t="s">
        <v>129</v>
      </c>
      <c r="D6" s="85" t="s">
        <v>127</v>
      </c>
      <c r="E6" s="82" t="s">
        <v>128</v>
      </c>
      <c r="G6" s="7" t="s">
        <v>0</v>
      </c>
      <c r="H6" s="85" t="s">
        <v>127</v>
      </c>
      <c r="I6" s="11" t="s">
        <v>33</v>
      </c>
      <c r="J6" s="7" t="s">
        <v>88</v>
      </c>
      <c r="K6" s="9" t="s">
        <v>138</v>
      </c>
      <c r="L6" s="9" t="s">
        <v>86</v>
      </c>
      <c r="M6" s="9" t="s">
        <v>119</v>
      </c>
      <c r="O6" s="14" t="s">
        <v>0</v>
      </c>
      <c r="P6" s="82" t="s">
        <v>128</v>
      </c>
      <c r="Q6" s="11" t="s">
        <v>34</v>
      </c>
      <c r="R6" s="9" t="s">
        <v>149</v>
      </c>
    </row>
    <row r="7" spans="1:18" x14ac:dyDescent="0.25">
      <c r="A7" s="11">
        <v>1</v>
      </c>
      <c r="B7" s="3" t="s">
        <v>90</v>
      </c>
      <c r="C7" s="86">
        <v>68.221146953405025</v>
      </c>
      <c r="D7" s="30">
        <v>39.18888888888889</v>
      </c>
      <c r="E7" s="30">
        <v>29.032258064516128</v>
      </c>
      <c r="G7" s="3" t="s">
        <v>89</v>
      </c>
      <c r="H7" s="12">
        <v>40.472427983539099</v>
      </c>
      <c r="I7" s="3">
        <v>25.1</v>
      </c>
      <c r="J7" s="3">
        <v>12.7</v>
      </c>
      <c r="K7" s="8">
        <v>15.372427983539096</v>
      </c>
      <c r="L7" s="3"/>
      <c r="M7" s="3"/>
      <c r="O7" s="3" t="s">
        <v>1</v>
      </c>
      <c r="P7" s="13">
        <f t="shared" ref="P7:P52" si="0">SUM(Q7:R7)</f>
        <v>37.432616487455192</v>
      </c>
      <c r="Q7" s="15">
        <v>22.132616487455195</v>
      </c>
      <c r="R7" s="15">
        <v>15.3</v>
      </c>
    </row>
    <row r="8" spans="1:18" x14ac:dyDescent="0.25">
      <c r="A8" s="11">
        <v>2</v>
      </c>
      <c r="B8" s="3" t="s">
        <v>89</v>
      </c>
      <c r="C8" s="86">
        <v>65.618485331209342</v>
      </c>
      <c r="D8" s="30">
        <v>40.472427983539099</v>
      </c>
      <c r="E8" s="30">
        <v>25.146057347670251</v>
      </c>
      <c r="G8" s="3" t="s">
        <v>90</v>
      </c>
      <c r="H8" s="12">
        <v>39.18888888888889</v>
      </c>
      <c r="I8" s="3">
        <v>20.3</v>
      </c>
      <c r="J8" s="3">
        <v>12</v>
      </c>
      <c r="K8" s="8">
        <v>18.888888888888889</v>
      </c>
      <c r="L8" s="3"/>
      <c r="M8" s="3"/>
      <c r="O8" s="3" t="s">
        <v>54</v>
      </c>
      <c r="P8" s="13">
        <f t="shared" si="0"/>
        <v>36.692801672640385</v>
      </c>
      <c r="Q8" s="15">
        <v>18.465949820788531</v>
      </c>
      <c r="R8" s="15">
        <v>18.226851851851855</v>
      </c>
    </row>
    <row r="9" spans="1:18" x14ac:dyDescent="0.25">
      <c r="A9" s="11">
        <v>3</v>
      </c>
      <c r="B9" s="3" t="s">
        <v>20</v>
      </c>
      <c r="C9" s="86">
        <v>65.376344086021504</v>
      </c>
      <c r="D9" s="30">
        <v>34.700000000000003</v>
      </c>
      <c r="E9" s="30">
        <v>30.676344086021505</v>
      </c>
      <c r="G9" s="3" t="s">
        <v>47</v>
      </c>
      <c r="H9" s="12">
        <v>35.238683127572017</v>
      </c>
      <c r="I9" s="3">
        <v>30</v>
      </c>
      <c r="J9" s="3">
        <v>4</v>
      </c>
      <c r="K9" s="8">
        <v>5.238683127572016</v>
      </c>
      <c r="L9" s="8">
        <v>4.7082459818308875</v>
      </c>
      <c r="M9" s="8">
        <v>2.5092798812175201</v>
      </c>
      <c r="O9" s="3" t="s">
        <v>94</v>
      </c>
      <c r="P9" s="13">
        <f t="shared" si="0"/>
        <v>33.022401433691755</v>
      </c>
      <c r="Q9" s="15">
        <v>19.827956989247312</v>
      </c>
      <c r="R9" s="15">
        <v>13.194444444444445</v>
      </c>
    </row>
    <row r="10" spans="1:18" x14ac:dyDescent="0.25">
      <c r="A10" s="11">
        <v>4</v>
      </c>
      <c r="B10" s="3" t="s">
        <v>1</v>
      </c>
      <c r="C10" s="86">
        <v>65.254838709677415</v>
      </c>
      <c r="D10" s="30">
        <v>27.822222222222223</v>
      </c>
      <c r="E10" s="30">
        <v>37.432616487455192</v>
      </c>
      <c r="G10" s="3" t="s">
        <v>20</v>
      </c>
      <c r="H10" s="12">
        <v>34.700000000000003</v>
      </c>
      <c r="I10" s="3">
        <v>16.5</v>
      </c>
      <c r="J10" s="3">
        <v>18.2</v>
      </c>
      <c r="K10" s="8">
        <v>1.8518518518518519</v>
      </c>
      <c r="L10" s="3"/>
      <c r="M10" s="3"/>
      <c r="O10" s="3" t="s">
        <v>6</v>
      </c>
      <c r="P10" s="13">
        <f t="shared" si="0"/>
        <v>30.713298984468338</v>
      </c>
      <c r="Q10" s="15">
        <v>14.232974910394265</v>
      </c>
      <c r="R10" s="15">
        <v>16.480324074074073</v>
      </c>
    </row>
    <row r="11" spans="1:18" x14ac:dyDescent="0.25">
      <c r="A11" s="11">
        <v>5</v>
      </c>
      <c r="B11" s="3" t="s">
        <v>131</v>
      </c>
      <c r="C11" s="86">
        <v>51.9</v>
      </c>
      <c r="D11" s="30">
        <v>21.9</v>
      </c>
      <c r="E11" s="30">
        <v>30</v>
      </c>
      <c r="G11" s="3" t="s">
        <v>43</v>
      </c>
      <c r="H11" s="12">
        <v>34.144444444444446</v>
      </c>
      <c r="I11" s="3">
        <v>14.7</v>
      </c>
      <c r="J11" s="3">
        <v>14.1</v>
      </c>
      <c r="K11" s="8">
        <v>19.444444444444443</v>
      </c>
      <c r="L11" s="3"/>
      <c r="M11" s="3"/>
      <c r="O11" s="3" t="s">
        <v>20</v>
      </c>
      <c r="P11" s="13">
        <f t="shared" si="0"/>
        <v>30.676344086021505</v>
      </c>
      <c r="Q11" s="15">
        <v>15.376344086021504</v>
      </c>
      <c r="R11" s="15">
        <v>15.3</v>
      </c>
    </row>
    <row r="12" spans="1:18" x14ac:dyDescent="0.25">
      <c r="A12" s="11">
        <v>6</v>
      </c>
      <c r="B12" s="3" t="s">
        <v>47</v>
      </c>
      <c r="C12" s="86">
        <v>51.446568432231516</v>
      </c>
      <c r="D12" s="30">
        <v>35.238683127572017</v>
      </c>
      <c r="E12" s="30">
        <v>16.207885304659495</v>
      </c>
      <c r="G12" s="3" t="s">
        <v>4</v>
      </c>
      <c r="H12" s="12">
        <v>32.819135802469134</v>
      </c>
      <c r="I12" s="3">
        <v>29.1</v>
      </c>
      <c r="J12" s="3">
        <v>3.4</v>
      </c>
      <c r="K12" s="8">
        <v>3.7191358024691357</v>
      </c>
      <c r="L12" s="3"/>
      <c r="M12" s="3"/>
      <c r="O12" s="3" t="s">
        <v>131</v>
      </c>
      <c r="P12" s="13">
        <f t="shared" si="0"/>
        <v>30</v>
      </c>
      <c r="Q12" s="15">
        <v>30</v>
      </c>
      <c r="R12" s="2"/>
    </row>
    <row r="13" spans="1:18" x14ac:dyDescent="0.25">
      <c r="A13" s="11">
        <v>7</v>
      </c>
      <c r="B13" s="3" t="s">
        <v>54</v>
      </c>
      <c r="C13" s="86">
        <v>48.592801672640384</v>
      </c>
      <c r="D13" s="30">
        <v>11.9</v>
      </c>
      <c r="E13" s="30">
        <v>36.692801672640385</v>
      </c>
      <c r="G13" s="3" t="s">
        <v>1</v>
      </c>
      <c r="H13" s="12">
        <v>27.822222222222223</v>
      </c>
      <c r="I13" s="3">
        <v>23.1</v>
      </c>
      <c r="J13" s="8">
        <v>9.9999999999999994E-12</v>
      </c>
      <c r="K13" s="8">
        <v>4.7222222222222223</v>
      </c>
      <c r="L13" s="3"/>
      <c r="M13" s="3"/>
      <c r="O13" s="3" t="s">
        <v>90</v>
      </c>
      <c r="P13" s="13">
        <f t="shared" si="0"/>
        <v>29.032258064516128</v>
      </c>
      <c r="Q13" s="15">
        <v>29.032258064516128</v>
      </c>
      <c r="R13" s="2"/>
    </row>
    <row r="14" spans="1:18" x14ac:dyDescent="0.25">
      <c r="A14" s="11">
        <v>8</v>
      </c>
      <c r="B14" s="3" t="s">
        <v>6</v>
      </c>
      <c r="C14" s="86">
        <v>46.613298984468337</v>
      </c>
      <c r="D14" s="30">
        <v>15.9</v>
      </c>
      <c r="E14" s="30">
        <v>30.713298984468338</v>
      </c>
      <c r="G14" s="3" t="s">
        <v>24</v>
      </c>
      <c r="H14" s="12">
        <v>27.8</v>
      </c>
      <c r="I14" s="3">
        <v>27.8</v>
      </c>
      <c r="J14" s="3"/>
      <c r="K14" s="3"/>
      <c r="L14" s="3"/>
      <c r="M14" s="3"/>
      <c r="O14" s="3" t="s">
        <v>98</v>
      </c>
      <c r="P14" s="13">
        <f t="shared" si="0"/>
        <v>26.661290322580644</v>
      </c>
      <c r="Q14" s="15">
        <v>26.661290322580644</v>
      </c>
      <c r="R14" s="2"/>
    </row>
    <row r="15" spans="1:18" x14ac:dyDescent="0.25">
      <c r="A15" s="11">
        <v>9</v>
      </c>
      <c r="B15" s="3" t="s">
        <v>98</v>
      </c>
      <c r="C15" s="86">
        <v>44.429603079782289</v>
      </c>
      <c r="D15" s="30">
        <v>17.768312757201645</v>
      </c>
      <c r="E15" s="30">
        <v>26.661290322580644</v>
      </c>
      <c r="G15" s="3" t="s">
        <v>79</v>
      </c>
      <c r="H15" s="12">
        <v>26.5</v>
      </c>
      <c r="I15" s="3">
        <v>26.5</v>
      </c>
      <c r="J15" s="3"/>
      <c r="K15" s="8">
        <v>2.4197530864197532</v>
      </c>
      <c r="L15" s="8">
        <v>6.4570230607966455</v>
      </c>
      <c r="M15" s="8">
        <v>8.1069042316258351</v>
      </c>
      <c r="O15" s="3" t="s">
        <v>89</v>
      </c>
      <c r="P15" s="13">
        <f t="shared" si="0"/>
        <v>25.146057347670251</v>
      </c>
      <c r="Q15" s="15">
        <v>17.229390681003583</v>
      </c>
      <c r="R15" s="15">
        <v>7.9166666666666661</v>
      </c>
    </row>
    <row r="16" spans="1:18" x14ac:dyDescent="0.25">
      <c r="A16" s="11">
        <v>10</v>
      </c>
      <c r="B16" s="3" t="s">
        <v>94</v>
      </c>
      <c r="C16" s="86">
        <v>43.922401433691753</v>
      </c>
      <c r="D16" s="30">
        <v>10.9</v>
      </c>
      <c r="E16" s="30">
        <v>33.022401433691755</v>
      </c>
      <c r="G16" s="3" t="s">
        <v>30</v>
      </c>
      <c r="H16" s="12">
        <v>24.3</v>
      </c>
      <c r="I16" s="3">
        <v>24.3</v>
      </c>
      <c r="J16" s="3"/>
      <c r="K16" s="8">
        <v>3.1111111111111112</v>
      </c>
      <c r="L16" s="3"/>
      <c r="M16" s="3"/>
      <c r="O16" s="3" t="s">
        <v>11</v>
      </c>
      <c r="P16" s="13">
        <f t="shared" si="0"/>
        <v>25.03942652329749</v>
      </c>
      <c r="Q16" s="15">
        <v>25.03942652329749</v>
      </c>
      <c r="R16" s="2"/>
    </row>
    <row r="17" spans="1:18" x14ac:dyDescent="0.25">
      <c r="A17" s="11">
        <v>11</v>
      </c>
      <c r="B17" s="3" t="s">
        <v>11</v>
      </c>
      <c r="C17" s="86">
        <v>42.33942652329749</v>
      </c>
      <c r="D17" s="30">
        <v>17.3</v>
      </c>
      <c r="E17" s="30">
        <v>25.03942652329749</v>
      </c>
      <c r="G17" s="3" t="s">
        <v>8</v>
      </c>
      <c r="H17" s="12">
        <v>22.207407407407409</v>
      </c>
      <c r="I17" s="3">
        <v>5.3</v>
      </c>
      <c r="J17" s="3">
        <v>11.2</v>
      </c>
      <c r="K17" s="8">
        <v>16.907407407407408</v>
      </c>
      <c r="L17" s="3"/>
      <c r="M17" s="3"/>
      <c r="O17" s="3" t="s">
        <v>16</v>
      </c>
      <c r="P17" s="13">
        <f t="shared" si="0"/>
        <v>23.2258064516129</v>
      </c>
      <c r="Q17" s="15">
        <v>23.2258064516129</v>
      </c>
      <c r="R17" s="2"/>
    </row>
    <row r="18" spans="1:18" x14ac:dyDescent="0.25">
      <c r="A18" s="11">
        <v>12</v>
      </c>
      <c r="B18" s="3" t="s">
        <v>4</v>
      </c>
      <c r="C18" s="86">
        <v>40.81375945838311</v>
      </c>
      <c r="D18" s="30">
        <v>32.819135802469134</v>
      </c>
      <c r="E18" s="30">
        <v>7.9946236559139781</v>
      </c>
      <c r="G18" s="3" t="s">
        <v>41</v>
      </c>
      <c r="H18" s="12">
        <v>21.9</v>
      </c>
      <c r="I18" s="3">
        <v>21.9</v>
      </c>
      <c r="J18" s="3"/>
      <c r="K18" s="3"/>
      <c r="L18" s="3"/>
      <c r="M18" s="3"/>
      <c r="O18" s="3" t="s">
        <v>123</v>
      </c>
      <c r="P18" s="13">
        <f t="shared" si="0"/>
        <v>20.698924731182796</v>
      </c>
      <c r="Q18" s="15">
        <v>20.698924731182796</v>
      </c>
      <c r="R18" s="2"/>
    </row>
    <row r="19" spans="1:18" x14ac:dyDescent="0.25">
      <c r="A19" s="11">
        <v>13</v>
      </c>
      <c r="B19" s="3" t="s">
        <v>139</v>
      </c>
      <c r="C19" s="86">
        <v>34.708602150537637</v>
      </c>
      <c r="D19" s="30">
        <v>18.3</v>
      </c>
      <c r="E19" s="30">
        <v>16.408602150537636</v>
      </c>
      <c r="G19" s="3" t="s">
        <v>99</v>
      </c>
      <c r="H19" s="12">
        <v>20</v>
      </c>
      <c r="I19" s="3"/>
      <c r="J19" s="3">
        <v>20</v>
      </c>
      <c r="K19" s="8">
        <v>14.382716049382717</v>
      </c>
      <c r="L19" s="3"/>
      <c r="M19" s="3"/>
      <c r="O19" s="3" t="s">
        <v>132</v>
      </c>
      <c r="P19" s="13">
        <f t="shared" si="0"/>
        <v>20.00444295101553</v>
      </c>
      <c r="Q19" s="15">
        <v>8.9569892473118262</v>
      </c>
      <c r="R19" s="15">
        <v>11.047453703703704</v>
      </c>
    </row>
    <row r="20" spans="1:18" x14ac:dyDescent="0.25">
      <c r="A20" s="11">
        <v>14</v>
      </c>
      <c r="B20" s="3" t="s">
        <v>43</v>
      </c>
      <c r="C20" s="86">
        <v>34.144444444444446</v>
      </c>
      <c r="D20" s="30">
        <v>34.144444444444446</v>
      </c>
      <c r="E20" s="11"/>
      <c r="G20" s="3" t="s">
        <v>92</v>
      </c>
      <c r="H20" s="12">
        <v>19.272016460905348</v>
      </c>
      <c r="I20" s="3">
        <v>19.2</v>
      </c>
      <c r="J20" s="8">
        <v>9.9999999999999994E-12</v>
      </c>
      <c r="K20" s="8">
        <v>7.2016460905349799E-2</v>
      </c>
      <c r="L20" s="3"/>
      <c r="M20" s="3"/>
      <c r="O20" s="3" t="s">
        <v>100</v>
      </c>
      <c r="P20" s="13">
        <f t="shared" si="0"/>
        <v>20</v>
      </c>
      <c r="Q20" s="2"/>
      <c r="R20" s="15">
        <v>20</v>
      </c>
    </row>
    <row r="21" spans="1:18" x14ac:dyDescent="0.25">
      <c r="A21" s="11">
        <v>15</v>
      </c>
      <c r="B21" s="3" t="s">
        <v>37</v>
      </c>
      <c r="C21" s="86">
        <v>33.72595984762178</v>
      </c>
      <c r="D21" s="30">
        <v>15.590879202460492</v>
      </c>
      <c r="E21" s="30">
        <v>18.135080645161288</v>
      </c>
      <c r="G21" s="3" t="s">
        <v>93</v>
      </c>
      <c r="H21" s="12">
        <v>18.3</v>
      </c>
      <c r="I21" s="3">
        <v>18.3</v>
      </c>
      <c r="J21" s="3"/>
      <c r="K21" s="3"/>
      <c r="L21" s="3"/>
      <c r="M21" s="3"/>
      <c r="O21" s="3" t="s">
        <v>134</v>
      </c>
      <c r="P21" s="13">
        <f t="shared" si="0"/>
        <v>18.321908602150536</v>
      </c>
      <c r="Q21" s="15">
        <v>1.1344086021505375</v>
      </c>
      <c r="R21" s="15">
        <v>17.1875</v>
      </c>
    </row>
    <row r="22" spans="1:18" x14ac:dyDescent="0.25">
      <c r="A22" s="11">
        <v>16</v>
      </c>
      <c r="B22" s="3" t="s">
        <v>24</v>
      </c>
      <c r="C22" s="86">
        <v>27.8</v>
      </c>
      <c r="D22" s="30">
        <v>27.8</v>
      </c>
      <c r="E22" s="11"/>
      <c r="G22" s="3" t="s">
        <v>2</v>
      </c>
      <c r="H22" s="12">
        <v>17.768312757201645</v>
      </c>
      <c r="I22" s="3">
        <v>1.9</v>
      </c>
      <c r="J22" s="3">
        <v>9</v>
      </c>
      <c r="K22" s="8">
        <v>15.868312757201645</v>
      </c>
      <c r="L22" s="3"/>
      <c r="M22" s="3"/>
      <c r="O22" s="3" t="s">
        <v>37</v>
      </c>
      <c r="P22" s="13">
        <f t="shared" si="0"/>
        <v>18.135080645161288</v>
      </c>
      <c r="Q22" s="15">
        <v>4.32258064516129</v>
      </c>
      <c r="R22" s="15">
        <v>13.8125</v>
      </c>
    </row>
    <row r="23" spans="1:18" x14ac:dyDescent="0.25">
      <c r="A23" s="11">
        <v>17</v>
      </c>
      <c r="B23" s="3" t="s">
        <v>79</v>
      </c>
      <c r="C23" s="86">
        <v>27.743055555555557</v>
      </c>
      <c r="D23" s="30">
        <v>26.5</v>
      </c>
      <c r="E23" s="30">
        <v>1.2430555555555556</v>
      </c>
      <c r="G23" s="3" t="s">
        <v>11</v>
      </c>
      <c r="H23" s="12">
        <v>17.3</v>
      </c>
      <c r="I23" s="3"/>
      <c r="J23" s="3">
        <v>17.3</v>
      </c>
      <c r="K23" s="8">
        <v>13.455761316872428</v>
      </c>
      <c r="L23" s="3"/>
      <c r="M23" s="3"/>
      <c r="O23" s="3" t="s">
        <v>139</v>
      </c>
      <c r="P23" s="13">
        <f t="shared" si="0"/>
        <v>16.408602150537636</v>
      </c>
      <c r="Q23" s="15">
        <v>16.408602150537636</v>
      </c>
      <c r="R23" s="2"/>
    </row>
    <row r="24" spans="1:18" x14ac:dyDescent="0.25">
      <c r="A24" s="11">
        <v>18</v>
      </c>
      <c r="B24" s="3" t="s">
        <v>10</v>
      </c>
      <c r="C24" s="86">
        <v>25.892988351254481</v>
      </c>
      <c r="D24" s="30">
        <v>16.2</v>
      </c>
      <c r="E24" s="30">
        <v>9.6929883512544812</v>
      </c>
      <c r="G24" s="3" t="s">
        <v>10</v>
      </c>
      <c r="H24" s="12">
        <v>16.2</v>
      </c>
      <c r="I24" s="3">
        <v>2.7</v>
      </c>
      <c r="J24" s="3">
        <v>13.5</v>
      </c>
      <c r="K24" s="8">
        <v>2.1162551440329218</v>
      </c>
      <c r="L24" s="8">
        <v>5.3459119496855338</v>
      </c>
      <c r="M24" s="8">
        <v>3.7331636440767841</v>
      </c>
      <c r="O24" s="3" t="s">
        <v>47</v>
      </c>
      <c r="P24" s="13">
        <f t="shared" si="0"/>
        <v>16.207885304659495</v>
      </c>
      <c r="Q24" s="15">
        <v>7.8745519713261638</v>
      </c>
      <c r="R24" s="15">
        <v>8.3333333333333321</v>
      </c>
    </row>
    <row r="25" spans="1:18" x14ac:dyDescent="0.25">
      <c r="A25" s="11">
        <v>19</v>
      </c>
      <c r="B25" s="3" t="s">
        <v>110</v>
      </c>
      <c r="C25" s="86">
        <v>24.702123987787068</v>
      </c>
      <c r="D25" s="30">
        <v>19.272016460905348</v>
      </c>
      <c r="E25" s="30">
        <v>5.43010752688172</v>
      </c>
      <c r="G25" s="3" t="s">
        <v>6</v>
      </c>
      <c r="H25" s="12">
        <v>15.9</v>
      </c>
      <c r="I25" s="3"/>
      <c r="J25" s="3">
        <v>15.9</v>
      </c>
      <c r="K25" s="8">
        <v>0.80864197530864179</v>
      </c>
      <c r="L25" s="3">
        <v>0</v>
      </c>
      <c r="M25" s="3">
        <v>0</v>
      </c>
      <c r="O25" s="3" t="s">
        <v>120</v>
      </c>
      <c r="P25" s="13">
        <f t="shared" si="0"/>
        <v>13.451612903225806</v>
      </c>
      <c r="Q25" s="15">
        <v>13.451612903225806</v>
      </c>
      <c r="R25" s="2"/>
    </row>
    <row r="26" spans="1:18" x14ac:dyDescent="0.25">
      <c r="A26" s="11">
        <v>20</v>
      </c>
      <c r="B26" s="3" t="s">
        <v>116</v>
      </c>
      <c r="C26" s="86">
        <v>24.335752688172043</v>
      </c>
      <c r="D26" s="30">
        <v>13.2</v>
      </c>
      <c r="E26" s="30">
        <v>11.135752688172044</v>
      </c>
      <c r="G26" s="3" t="s">
        <v>37</v>
      </c>
      <c r="H26" s="12">
        <v>15.590879202460492</v>
      </c>
      <c r="I26" s="3">
        <v>1.6</v>
      </c>
      <c r="J26" s="3">
        <v>10.6</v>
      </c>
      <c r="K26" s="3">
        <v>0</v>
      </c>
      <c r="L26" s="8">
        <v>8.7316561844863738</v>
      </c>
      <c r="M26" s="8">
        <v>13.990879202460492</v>
      </c>
      <c r="O26" s="3" t="s">
        <v>107</v>
      </c>
      <c r="P26" s="13">
        <f t="shared" si="0"/>
        <v>13.301075268817204</v>
      </c>
      <c r="Q26" s="15">
        <v>6.967741935483871</v>
      </c>
      <c r="R26" s="15">
        <v>6.333333333333333</v>
      </c>
    </row>
    <row r="27" spans="1:18" x14ac:dyDescent="0.25">
      <c r="A27" s="11">
        <v>21</v>
      </c>
      <c r="B27" s="3" t="s">
        <v>30</v>
      </c>
      <c r="C27" s="86">
        <v>24.3</v>
      </c>
      <c r="D27" s="30">
        <v>24.3</v>
      </c>
      <c r="E27" s="11"/>
      <c r="G27" s="3" t="s">
        <v>28</v>
      </c>
      <c r="H27" s="12">
        <v>15.4</v>
      </c>
      <c r="I27" s="3">
        <v>15.4</v>
      </c>
      <c r="J27" s="3"/>
      <c r="K27" s="3">
        <v>0</v>
      </c>
      <c r="L27" s="3">
        <v>0</v>
      </c>
      <c r="M27" s="3">
        <v>0</v>
      </c>
      <c r="O27" s="3" t="s">
        <v>136</v>
      </c>
      <c r="P27" s="13">
        <f t="shared" si="0"/>
        <v>12.439217443249701</v>
      </c>
      <c r="Q27" s="15">
        <v>11.851254480286737</v>
      </c>
      <c r="R27" s="15">
        <v>0.58796296296296302</v>
      </c>
    </row>
    <row r="28" spans="1:18" x14ac:dyDescent="0.25">
      <c r="A28" s="11">
        <v>22</v>
      </c>
      <c r="B28" s="3" t="s">
        <v>16</v>
      </c>
      <c r="C28" s="86">
        <v>23.4258064516129</v>
      </c>
      <c r="D28" s="30">
        <v>0.2</v>
      </c>
      <c r="E28" s="30">
        <v>23.2258064516129</v>
      </c>
      <c r="G28" s="3" t="s">
        <v>58</v>
      </c>
      <c r="H28" s="12">
        <v>13.2</v>
      </c>
      <c r="I28" s="3">
        <v>13.2</v>
      </c>
      <c r="J28" s="3"/>
      <c r="K28" s="3">
        <v>0</v>
      </c>
      <c r="L28" s="8">
        <v>2.5157232704402515</v>
      </c>
      <c r="M28" s="3">
        <v>0</v>
      </c>
      <c r="O28" s="3" t="s">
        <v>62</v>
      </c>
      <c r="P28" s="13">
        <f t="shared" si="0"/>
        <v>12.138888888888888</v>
      </c>
      <c r="Q28" s="2"/>
      <c r="R28" s="15">
        <v>12.138888888888888</v>
      </c>
    </row>
    <row r="29" spans="1:18" x14ac:dyDescent="0.25">
      <c r="A29" s="11">
        <v>23</v>
      </c>
      <c r="B29" s="3" t="s">
        <v>8</v>
      </c>
      <c r="C29" s="86">
        <v>22.207407407407409</v>
      </c>
      <c r="D29" s="30">
        <v>22.207407407407409</v>
      </c>
      <c r="E29" s="11"/>
      <c r="G29" s="3" t="s">
        <v>54</v>
      </c>
      <c r="H29" s="12">
        <v>11.9</v>
      </c>
      <c r="I29" s="3">
        <v>11.9</v>
      </c>
      <c r="J29" s="3"/>
      <c r="K29" s="8">
        <v>8.0216049382716044</v>
      </c>
      <c r="L29" s="8">
        <v>0</v>
      </c>
      <c r="M29" s="8">
        <v>12.998197051649166</v>
      </c>
      <c r="O29" s="3" t="s">
        <v>116</v>
      </c>
      <c r="P29" s="13">
        <f t="shared" si="0"/>
        <v>11.135752688172044</v>
      </c>
      <c r="Q29" s="15">
        <v>9.67741935483871</v>
      </c>
      <c r="R29" s="15">
        <v>1.4583333333333333</v>
      </c>
    </row>
    <row r="30" spans="1:18" x14ac:dyDescent="0.25">
      <c r="A30" s="11">
        <v>24</v>
      </c>
      <c r="B30" s="3" t="s">
        <v>123</v>
      </c>
      <c r="C30" s="86">
        <v>20.698924731182796</v>
      </c>
      <c r="D30" s="11"/>
      <c r="E30" s="30">
        <v>20.698924731182796</v>
      </c>
      <c r="G30" s="3" t="s">
        <v>38</v>
      </c>
      <c r="H30" s="12">
        <v>11.275514403292181</v>
      </c>
      <c r="I30" s="3">
        <v>8.4</v>
      </c>
      <c r="J30" s="3">
        <v>2.2000000000000002</v>
      </c>
      <c r="K30" s="8">
        <v>2.8755144032921809</v>
      </c>
      <c r="L30" s="3">
        <v>0</v>
      </c>
      <c r="M30" s="3">
        <v>0</v>
      </c>
      <c r="O30" s="3" t="s">
        <v>121</v>
      </c>
      <c r="P30" s="13">
        <f t="shared" si="0"/>
        <v>10.609318996415771</v>
      </c>
      <c r="Q30" s="15">
        <v>10.609318996415771</v>
      </c>
      <c r="R30" s="2"/>
    </row>
    <row r="31" spans="1:18" x14ac:dyDescent="0.25">
      <c r="A31" s="11">
        <v>25</v>
      </c>
      <c r="B31" s="3" t="s">
        <v>132</v>
      </c>
      <c r="C31" s="86">
        <v>20.00444295101553</v>
      </c>
      <c r="D31" s="11"/>
      <c r="E31" s="30">
        <v>20.00444295101553</v>
      </c>
      <c r="G31" s="3" t="s">
        <v>94</v>
      </c>
      <c r="H31" s="12">
        <v>10.9</v>
      </c>
      <c r="I31" s="3">
        <v>10.9</v>
      </c>
      <c r="J31" s="3"/>
      <c r="K31" s="8">
        <v>6.3950617283950626</v>
      </c>
      <c r="L31" s="3">
        <v>0</v>
      </c>
      <c r="M31" s="3">
        <v>0</v>
      </c>
      <c r="O31" s="3" t="s">
        <v>141</v>
      </c>
      <c r="P31" s="13">
        <f t="shared" si="0"/>
        <v>10.541666666666668</v>
      </c>
      <c r="Q31" s="2"/>
      <c r="R31" s="15">
        <v>10.541666666666668</v>
      </c>
    </row>
    <row r="32" spans="1:18" x14ac:dyDescent="0.25">
      <c r="A32" s="11">
        <v>26</v>
      </c>
      <c r="B32" s="3" t="s">
        <v>99</v>
      </c>
      <c r="C32" s="86">
        <v>20</v>
      </c>
      <c r="D32" s="30">
        <v>20</v>
      </c>
      <c r="E32" s="11"/>
      <c r="G32" s="3" t="s">
        <v>22</v>
      </c>
      <c r="H32" s="12">
        <v>10.3</v>
      </c>
      <c r="I32" s="3">
        <v>10.3</v>
      </c>
      <c r="J32" s="3"/>
      <c r="K32" s="3">
        <v>0</v>
      </c>
      <c r="L32" s="3">
        <v>0</v>
      </c>
      <c r="M32" s="3">
        <v>0</v>
      </c>
      <c r="O32" s="3" t="s">
        <v>10</v>
      </c>
      <c r="P32" s="13">
        <f t="shared" si="0"/>
        <v>9.6929883512544812</v>
      </c>
      <c r="Q32" s="15">
        <v>3.8422939068100361</v>
      </c>
      <c r="R32" s="15">
        <v>5.8506944444444446</v>
      </c>
    </row>
    <row r="33" spans="1:18" x14ac:dyDescent="0.25">
      <c r="A33" s="11">
        <v>27</v>
      </c>
      <c r="B33" s="3" t="s">
        <v>100</v>
      </c>
      <c r="C33" s="86">
        <v>20</v>
      </c>
      <c r="D33" s="30">
        <v>0</v>
      </c>
      <c r="E33" s="30">
        <v>20</v>
      </c>
      <c r="G33" s="3" t="s">
        <v>111</v>
      </c>
      <c r="H33" s="12">
        <v>9.8000000000000007</v>
      </c>
      <c r="I33" s="3">
        <v>0</v>
      </c>
      <c r="J33" s="3">
        <v>9.8000000000000007</v>
      </c>
      <c r="K33" s="8">
        <v>0</v>
      </c>
      <c r="L33" s="3">
        <v>0</v>
      </c>
      <c r="M33" s="3">
        <v>0</v>
      </c>
      <c r="O33" s="3" t="s">
        <v>3</v>
      </c>
      <c r="P33" s="13">
        <f t="shared" si="0"/>
        <v>9.310483870967742</v>
      </c>
      <c r="Q33" s="15">
        <v>1.935483870967742</v>
      </c>
      <c r="R33" s="15">
        <v>7.375</v>
      </c>
    </row>
    <row r="34" spans="1:18" x14ac:dyDescent="0.25">
      <c r="A34" s="11">
        <v>28</v>
      </c>
      <c r="B34" s="3" t="s">
        <v>150</v>
      </c>
      <c r="C34" s="86">
        <v>19.251612903225805</v>
      </c>
      <c r="D34" s="30">
        <v>5.8</v>
      </c>
      <c r="E34" s="30">
        <v>13.451612903225806</v>
      </c>
      <c r="G34" s="3" t="s">
        <v>25</v>
      </c>
      <c r="H34" s="12">
        <v>9.6999999999999993</v>
      </c>
      <c r="I34" s="3">
        <v>4.3</v>
      </c>
      <c r="J34" s="3">
        <v>5.4</v>
      </c>
      <c r="K34" s="8">
        <v>0</v>
      </c>
      <c r="L34" s="3">
        <v>0</v>
      </c>
      <c r="M34" s="3">
        <v>0</v>
      </c>
      <c r="O34" s="3" t="s">
        <v>142</v>
      </c>
      <c r="P34" s="13">
        <f t="shared" si="0"/>
        <v>9.2118055555555554</v>
      </c>
      <c r="Q34" s="2"/>
      <c r="R34" s="15">
        <v>9.2118055555555554</v>
      </c>
    </row>
    <row r="35" spans="1:18" x14ac:dyDescent="0.25">
      <c r="A35" s="11">
        <v>29</v>
      </c>
      <c r="B35" s="3" t="s">
        <v>134</v>
      </c>
      <c r="C35" s="86">
        <v>18.321908602150536</v>
      </c>
      <c r="D35" s="11"/>
      <c r="E35" s="30">
        <v>18.321908602150536</v>
      </c>
      <c r="G35" s="3" t="s">
        <v>103</v>
      </c>
      <c r="H35" s="12">
        <v>9.6450617283950617</v>
      </c>
      <c r="I35" s="3">
        <v>0</v>
      </c>
      <c r="J35" s="3">
        <v>2.9</v>
      </c>
      <c r="K35" s="8">
        <v>9.6450617283950617</v>
      </c>
      <c r="L35" s="3">
        <v>0</v>
      </c>
      <c r="M35" s="3">
        <v>0</v>
      </c>
      <c r="O35" s="3" t="s">
        <v>52</v>
      </c>
      <c r="P35" s="13">
        <f t="shared" si="0"/>
        <v>8.349089008363201</v>
      </c>
      <c r="Q35" s="15">
        <v>1.5412186379928317</v>
      </c>
      <c r="R35" s="15">
        <v>6.8078703703703702</v>
      </c>
    </row>
    <row r="36" spans="1:18" x14ac:dyDescent="0.25">
      <c r="A36" s="11">
        <v>30</v>
      </c>
      <c r="B36" s="3" t="s">
        <v>28</v>
      </c>
      <c r="C36" s="86">
        <v>15.4</v>
      </c>
      <c r="D36" s="30">
        <v>15.4</v>
      </c>
      <c r="E36" s="11"/>
      <c r="G36" s="3" t="s">
        <v>95</v>
      </c>
      <c r="H36" s="12">
        <v>9.1999999999999993</v>
      </c>
      <c r="I36" s="3">
        <v>9.1999999999999993</v>
      </c>
      <c r="J36" s="3"/>
      <c r="K36" s="3">
        <v>0</v>
      </c>
      <c r="L36" s="3">
        <v>0</v>
      </c>
      <c r="M36" s="3">
        <v>0</v>
      </c>
      <c r="O36" s="3" t="s">
        <v>4</v>
      </c>
      <c r="P36" s="13">
        <f t="shared" si="0"/>
        <v>7.9946236559139781</v>
      </c>
      <c r="Q36" s="15">
        <v>6.3279569892473111</v>
      </c>
      <c r="R36" s="15">
        <v>1.6666666666666665</v>
      </c>
    </row>
    <row r="37" spans="1:18" x14ac:dyDescent="0.25">
      <c r="A37" s="11">
        <v>31</v>
      </c>
      <c r="B37" s="3" t="s">
        <v>107</v>
      </c>
      <c r="C37" s="86">
        <v>13.301075268817204</v>
      </c>
      <c r="D37" s="30">
        <v>0</v>
      </c>
      <c r="E37" s="30">
        <v>13.301075268817204</v>
      </c>
      <c r="G37" s="3" t="s">
        <v>42</v>
      </c>
      <c r="H37" s="12">
        <v>9.1851851851851851</v>
      </c>
      <c r="I37" s="3">
        <v>0</v>
      </c>
      <c r="J37" s="3">
        <v>5</v>
      </c>
      <c r="K37" s="8">
        <v>9.1851851851851851</v>
      </c>
      <c r="L37" s="3">
        <v>0</v>
      </c>
      <c r="M37" s="3">
        <v>0</v>
      </c>
      <c r="O37" s="3" t="s">
        <v>110</v>
      </c>
      <c r="P37" s="13">
        <f t="shared" si="0"/>
        <v>5.43010752688172</v>
      </c>
      <c r="Q37" s="15">
        <v>5.43010752688172</v>
      </c>
      <c r="R37" s="2"/>
    </row>
    <row r="38" spans="1:18" x14ac:dyDescent="0.25">
      <c r="A38" s="11">
        <v>32</v>
      </c>
      <c r="B38" s="3" t="s">
        <v>136</v>
      </c>
      <c r="C38" s="86">
        <v>12.439217443249701</v>
      </c>
      <c r="D38" s="11"/>
      <c r="E38" s="30">
        <v>12.439217443249701</v>
      </c>
      <c r="G38" s="3" t="s">
        <v>57</v>
      </c>
      <c r="H38" s="12">
        <v>7.5</v>
      </c>
      <c r="I38" s="3">
        <v>7.5</v>
      </c>
      <c r="J38" s="3"/>
      <c r="K38" s="3">
        <v>0</v>
      </c>
      <c r="L38" s="3">
        <v>0</v>
      </c>
      <c r="M38" s="3">
        <v>0</v>
      </c>
      <c r="O38" s="3" t="s">
        <v>71</v>
      </c>
      <c r="P38" s="13">
        <f t="shared" si="0"/>
        <v>5.2986111111111107</v>
      </c>
      <c r="Q38" s="2"/>
      <c r="R38" s="15">
        <v>5.2986111111111107</v>
      </c>
    </row>
    <row r="39" spans="1:18" x14ac:dyDescent="0.25">
      <c r="A39" s="11">
        <v>33</v>
      </c>
      <c r="B39" s="3" t="s">
        <v>62</v>
      </c>
      <c r="C39" s="86">
        <v>12.138888888888888</v>
      </c>
      <c r="D39" s="30">
        <v>0</v>
      </c>
      <c r="E39" s="30">
        <v>12.138888888888888</v>
      </c>
      <c r="G39" s="3" t="s">
        <v>91</v>
      </c>
      <c r="H39" s="12">
        <v>6.8</v>
      </c>
      <c r="I39" s="3">
        <v>0</v>
      </c>
      <c r="J39" s="3">
        <v>6.8</v>
      </c>
      <c r="K39" s="8">
        <v>1.2458847736625516</v>
      </c>
      <c r="L39" s="3">
        <v>0</v>
      </c>
      <c r="M39" s="3">
        <v>0</v>
      </c>
      <c r="O39" s="3" t="s">
        <v>64</v>
      </c>
      <c r="P39" s="13">
        <f t="shared" si="0"/>
        <v>4.6643518518518512</v>
      </c>
      <c r="Q39" s="2"/>
      <c r="R39" s="15">
        <v>4.6643518518518512</v>
      </c>
    </row>
    <row r="40" spans="1:18" x14ac:dyDescent="0.25">
      <c r="A40" s="11">
        <v>34</v>
      </c>
      <c r="B40" s="3" t="s">
        <v>38</v>
      </c>
      <c r="C40" s="86">
        <v>11.275514403292181</v>
      </c>
      <c r="D40" s="30">
        <v>11.275514403292181</v>
      </c>
      <c r="E40" s="11"/>
      <c r="G40" s="3" t="s">
        <v>29</v>
      </c>
      <c r="H40" s="12">
        <v>6.4</v>
      </c>
      <c r="I40" s="3">
        <v>6.4</v>
      </c>
      <c r="J40" s="3"/>
      <c r="K40" s="3">
        <v>0</v>
      </c>
      <c r="L40" s="3">
        <v>0</v>
      </c>
      <c r="M40" s="3">
        <v>0</v>
      </c>
      <c r="O40" s="3" t="s">
        <v>143</v>
      </c>
      <c r="P40" s="13">
        <f t="shared" si="0"/>
        <v>4.2777777777777786</v>
      </c>
      <c r="Q40" s="2"/>
      <c r="R40" s="15">
        <v>4.2777777777777786</v>
      </c>
    </row>
    <row r="41" spans="1:18" x14ac:dyDescent="0.25">
      <c r="A41" s="11">
        <v>35</v>
      </c>
      <c r="B41" s="3" t="s">
        <v>121</v>
      </c>
      <c r="C41" s="86">
        <v>10.609318996415771</v>
      </c>
      <c r="D41" s="11"/>
      <c r="E41" s="30">
        <v>10.609318996415771</v>
      </c>
      <c r="G41" s="3" t="s">
        <v>48</v>
      </c>
      <c r="H41" s="12">
        <v>5.8</v>
      </c>
      <c r="I41" s="3">
        <v>5.8</v>
      </c>
      <c r="J41" s="3"/>
      <c r="K41" s="3">
        <v>0</v>
      </c>
      <c r="L41" s="3">
        <v>0</v>
      </c>
      <c r="M41" s="3">
        <v>0</v>
      </c>
      <c r="O41" s="3" t="s">
        <v>144</v>
      </c>
      <c r="P41" s="13">
        <f t="shared" si="0"/>
        <v>3.7303240740740744</v>
      </c>
      <c r="Q41" s="2"/>
      <c r="R41" s="15">
        <v>3.7303240740740744</v>
      </c>
    </row>
    <row r="42" spans="1:18" x14ac:dyDescent="0.25">
      <c r="A42" s="11">
        <v>36</v>
      </c>
      <c r="B42" s="3" t="s">
        <v>141</v>
      </c>
      <c r="C42" s="86">
        <v>10.541666666666668</v>
      </c>
      <c r="D42" s="11"/>
      <c r="E42" s="30">
        <v>10.541666666666668</v>
      </c>
      <c r="G42" s="3" t="s">
        <v>67</v>
      </c>
      <c r="H42" s="12">
        <v>2.2999999999999998</v>
      </c>
      <c r="I42" s="3">
        <v>2.2999999999999998</v>
      </c>
      <c r="J42" s="3"/>
      <c r="K42" s="8">
        <v>0</v>
      </c>
      <c r="L42" s="8">
        <v>5.9049615653389234</v>
      </c>
      <c r="M42" s="3">
        <v>0</v>
      </c>
      <c r="O42" s="3" t="s">
        <v>124</v>
      </c>
      <c r="P42" s="13">
        <f t="shared" si="0"/>
        <v>3.274193548387097</v>
      </c>
      <c r="Q42" s="15">
        <v>3.274193548387097</v>
      </c>
      <c r="R42" s="2"/>
    </row>
    <row r="43" spans="1:18" x14ac:dyDescent="0.25">
      <c r="A43" s="11">
        <v>37</v>
      </c>
      <c r="B43" s="3" t="s">
        <v>22</v>
      </c>
      <c r="C43" s="86">
        <v>10.3</v>
      </c>
      <c r="D43" s="30">
        <v>10.3</v>
      </c>
      <c r="E43" s="11"/>
      <c r="G43" s="3" t="s">
        <v>45</v>
      </c>
      <c r="H43" s="12">
        <v>1.2</v>
      </c>
      <c r="I43" s="3">
        <v>0</v>
      </c>
      <c r="J43" s="3">
        <v>1.2</v>
      </c>
      <c r="K43" s="3">
        <v>0</v>
      </c>
      <c r="L43" s="3">
        <v>0</v>
      </c>
      <c r="M43" s="3">
        <v>0</v>
      </c>
      <c r="O43" s="3" t="s">
        <v>105</v>
      </c>
      <c r="P43" s="13">
        <f t="shared" si="0"/>
        <v>2.9629629629629628</v>
      </c>
      <c r="Q43" s="2"/>
      <c r="R43" s="15">
        <v>2.9629629629629628</v>
      </c>
    </row>
    <row r="44" spans="1:18" x14ac:dyDescent="0.25">
      <c r="A44" s="11">
        <v>38</v>
      </c>
      <c r="B44" s="3" t="s">
        <v>111</v>
      </c>
      <c r="C44" s="86">
        <v>9.8000000000000007</v>
      </c>
      <c r="D44" s="30">
        <v>9.8000000000000007</v>
      </c>
      <c r="E44" s="11"/>
      <c r="G44" s="3" t="s">
        <v>27</v>
      </c>
      <c r="H44" s="12">
        <v>0.7</v>
      </c>
      <c r="I44" s="3">
        <v>0.7</v>
      </c>
      <c r="J44" s="3"/>
      <c r="K44" s="3">
        <v>0</v>
      </c>
      <c r="L44" s="3">
        <v>0</v>
      </c>
      <c r="M44" s="3">
        <v>0</v>
      </c>
      <c r="O44" s="3" t="s">
        <v>125</v>
      </c>
      <c r="P44" s="13">
        <f t="shared" si="0"/>
        <v>2.5698924731182795</v>
      </c>
      <c r="Q44" s="15">
        <v>2.5698924731182795</v>
      </c>
      <c r="R44" s="2"/>
    </row>
    <row r="45" spans="1:18" x14ac:dyDescent="0.25">
      <c r="A45" s="11">
        <v>39</v>
      </c>
      <c r="B45" s="3" t="s">
        <v>25</v>
      </c>
      <c r="C45" s="86">
        <v>9.6999999999999993</v>
      </c>
      <c r="D45" s="30">
        <v>9.6999999999999993</v>
      </c>
      <c r="E45" s="11"/>
      <c r="G45" s="3" t="s">
        <v>13</v>
      </c>
      <c r="H45" s="12">
        <v>0.3</v>
      </c>
      <c r="I45" s="3">
        <v>0</v>
      </c>
      <c r="J45" s="3">
        <v>0.3</v>
      </c>
      <c r="K45" s="3">
        <v>0</v>
      </c>
      <c r="L45" s="3">
        <v>0</v>
      </c>
      <c r="M45" s="3">
        <v>0</v>
      </c>
      <c r="O45" s="3" t="s">
        <v>145</v>
      </c>
      <c r="P45" s="13">
        <f t="shared" si="0"/>
        <v>2.0208333333333335</v>
      </c>
      <c r="Q45" s="2"/>
      <c r="R45" s="15">
        <v>2.0208333333333335</v>
      </c>
    </row>
    <row r="46" spans="1:18" x14ac:dyDescent="0.25">
      <c r="A46" s="11">
        <v>40</v>
      </c>
      <c r="B46" s="3" t="s">
        <v>103</v>
      </c>
      <c r="C46" s="86">
        <v>9.6450617283950617</v>
      </c>
      <c r="D46" s="30">
        <v>9.6450617283950617</v>
      </c>
      <c r="E46" s="11"/>
      <c r="G46" s="3" t="s">
        <v>60</v>
      </c>
      <c r="H46" s="12">
        <v>0.3</v>
      </c>
      <c r="I46" s="3">
        <v>0.3</v>
      </c>
      <c r="J46" s="3"/>
      <c r="K46" s="3">
        <v>0</v>
      </c>
      <c r="L46" s="3">
        <v>0</v>
      </c>
      <c r="M46" s="3">
        <v>0</v>
      </c>
      <c r="O46" s="3" t="s">
        <v>79</v>
      </c>
      <c r="P46" s="13">
        <f t="shared" si="0"/>
        <v>1.2430555555555556</v>
      </c>
      <c r="Q46" s="2"/>
      <c r="R46" s="15">
        <v>1.2430555555555556</v>
      </c>
    </row>
    <row r="47" spans="1:18" x14ac:dyDescent="0.25">
      <c r="A47" s="11">
        <v>41</v>
      </c>
      <c r="B47" s="3" t="s">
        <v>3</v>
      </c>
      <c r="C47" s="86">
        <v>9.310483870967742</v>
      </c>
      <c r="D47" s="11"/>
      <c r="E47" s="30">
        <v>9.310483870967742</v>
      </c>
      <c r="G47" s="3" t="s">
        <v>16</v>
      </c>
      <c r="H47" s="12">
        <v>0.2</v>
      </c>
      <c r="I47" s="3">
        <v>0</v>
      </c>
      <c r="J47" s="3">
        <v>0.2</v>
      </c>
      <c r="K47" s="3">
        <v>0</v>
      </c>
      <c r="L47" s="3">
        <v>0</v>
      </c>
      <c r="M47" s="3">
        <v>0</v>
      </c>
      <c r="O47" s="3" t="s">
        <v>146</v>
      </c>
      <c r="P47" s="13">
        <f t="shared" si="0"/>
        <v>1.0300925925925926</v>
      </c>
      <c r="Q47" s="2"/>
      <c r="R47" s="15">
        <v>1.0300925925925926</v>
      </c>
    </row>
    <row r="48" spans="1:18" x14ac:dyDescent="0.25">
      <c r="A48" s="11">
        <v>42</v>
      </c>
      <c r="B48" s="3" t="s">
        <v>142</v>
      </c>
      <c r="C48" s="86">
        <v>9.2118055555555554</v>
      </c>
      <c r="D48" s="11"/>
      <c r="E48" s="30">
        <v>9.2118055555555554</v>
      </c>
      <c r="G48" s="3" t="s">
        <v>46</v>
      </c>
      <c r="H48" s="12">
        <v>0.1</v>
      </c>
      <c r="I48" s="3">
        <v>0</v>
      </c>
      <c r="J48" s="3">
        <v>0.1</v>
      </c>
      <c r="K48" s="3">
        <v>0</v>
      </c>
      <c r="L48" s="3">
        <v>0</v>
      </c>
      <c r="M48" s="3">
        <v>0</v>
      </c>
      <c r="O48" s="3" t="s">
        <v>133</v>
      </c>
      <c r="P48" s="13">
        <f t="shared" si="0"/>
        <v>0.64516129032258063</v>
      </c>
      <c r="Q48" s="15">
        <v>0.64516129032258063</v>
      </c>
      <c r="R48" s="2"/>
    </row>
    <row r="49" spans="1:18" x14ac:dyDescent="0.25">
      <c r="A49" s="11">
        <v>43</v>
      </c>
      <c r="B49" s="3" t="s">
        <v>95</v>
      </c>
      <c r="C49" s="86">
        <v>9.1999999999999993</v>
      </c>
      <c r="D49" s="30">
        <v>9.1999999999999993</v>
      </c>
      <c r="E49" s="11"/>
      <c r="G49" s="3" t="s">
        <v>12</v>
      </c>
      <c r="H49" s="12">
        <v>9.9999999999999994E-12</v>
      </c>
      <c r="I49" s="3">
        <v>0</v>
      </c>
      <c r="J49" s="8">
        <v>9.9999999999999994E-12</v>
      </c>
      <c r="K49" s="3">
        <v>0</v>
      </c>
      <c r="L49" s="3">
        <v>0</v>
      </c>
      <c r="M49" s="3">
        <v>0</v>
      </c>
      <c r="O49" s="3" t="s">
        <v>130</v>
      </c>
      <c r="P49" s="13">
        <f t="shared" si="0"/>
        <v>0.32258064516129031</v>
      </c>
      <c r="Q49" s="15">
        <v>0.32258064516129031</v>
      </c>
      <c r="R49" s="2"/>
    </row>
    <row r="50" spans="1:18" x14ac:dyDescent="0.25">
      <c r="A50" s="11">
        <v>44</v>
      </c>
      <c r="B50" s="3" t="s">
        <v>42</v>
      </c>
      <c r="C50" s="86">
        <v>9.1851851851851851</v>
      </c>
      <c r="D50" s="30">
        <v>9.1851851851851851</v>
      </c>
      <c r="E50" s="11"/>
      <c r="G50" s="3" t="s">
        <v>101</v>
      </c>
      <c r="H50" s="12">
        <v>0</v>
      </c>
      <c r="I50" s="3">
        <v>0</v>
      </c>
      <c r="J50" s="3"/>
      <c r="K50" s="8">
        <v>11.777777777777779</v>
      </c>
      <c r="L50" s="3">
        <v>0</v>
      </c>
      <c r="M50" s="3">
        <v>0</v>
      </c>
      <c r="O50" s="3" t="s">
        <v>140</v>
      </c>
      <c r="P50" s="13">
        <f t="shared" si="0"/>
        <v>0.30555555555555558</v>
      </c>
      <c r="Q50" s="2"/>
      <c r="R50" s="15">
        <v>0.30555555555555558</v>
      </c>
    </row>
    <row r="51" spans="1:18" x14ac:dyDescent="0.25">
      <c r="A51" s="11">
        <v>45</v>
      </c>
      <c r="B51" s="3" t="s">
        <v>52</v>
      </c>
      <c r="C51" s="86">
        <v>8.349089008363201</v>
      </c>
      <c r="D51" s="30">
        <v>0</v>
      </c>
      <c r="E51" s="30">
        <v>8.349089008363201</v>
      </c>
      <c r="G51" s="3" t="s">
        <v>62</v>
      </c>
      <c r="H51" s="12">
        <v>0</v>
      </c>
      <c r="I51" s="3">
        <v>0</v>
      </c>
      <c r="J51" s="3"/>
      <c r="K51" s="3">
        <v>0</v>
      </c>
      <c r="L51" s="8">
        <v>18.668763102725368</v>
      </c>
      <c r="M51" s="8">
        <v>17.128009332909109</v>
      </c>
      <c r="O51" s="3" t="s">
        <v>147</v>
      </c>
      <c r="P51" s="13">
        <f t="shared" si="0"/>
        <v>0.16435185185185186</v>
      </c>
      <c r="Q51" s="2"/>
      <c r="R51" s="15">
        <v>0.16435185185185186</v>
      </c>
    </row>
    <row r="52" spans="1:18" x14ac:dyDescent="0.25">
      <c r="A52" s="11">
        <v>46</v>
      </c>
      <c r="B52" s="3" t="s">
        <v>57</v>
      </c>
      <c r="C52" s="86">
        <v>7.5</v>
      </c>
      <c r="D52" s="30">
        <v>7.5</v>
      </c>
      <c r="E52" s="11"/>
      <c r="G52" s="3" t="s">
        <v>115</v>
      </c>
      <c r="H52" s="12">
        <v>0</v>
      </c>
      <c r="I52" s="3">
        <v>0</v>
      </c>
      <c r="J52" s="3"/>
      <c r="K52" s="3">
        <v>0</v>
      </c>
      <c r="L52" s="8">
        <v>10.290006988120195</v>
      </c>
      <c r="M52" s="3">
        <v>0</v>
      </c>
      <c r="O52" s="3" t="s">
        <v>148</v>
      </c>
      <c r="P52" s="13">
        <f t="shared" si="0"/>
        <v>6.9444444444444448E-2</v>
      </c>
      <c r="Q52" s="2"/>
      <c r="R52" s="15">
        <v>6.9444444444444448E-2</v>
      </c>
    </row>
    <row r="53" spans="1:18" x14ac:dyDescent="0.25">
      <c r="A53" s="11">
        <v>47</v>
      </c>
      <c r="B53" s="3" t="s">
        <v>91</v>
      </c>
      <c r="C53" s="86">
        <v>6.8</v>
      </c>
      <c r="D53" s="30">
        <v>6.8</v>
      </c>
      <c r="E53" s="11"/>
      <c r="G53" s="3" t="s">
        <v>118</v>
      </c>
      <c r="H53" s="12">
        <v>0</v>
      </c>
      <c r="I53" s="3">
        <v>0</v>
      </c>
      <c r="J53" s="3"/>
      <c r="K53" s="3">
        <v>0</v>
      </c>
      <c r="L53" s="3">
        <v>0</v>
      </c>
      <c r="M53" s="8">
        <v>6.9996818326439696</v>
      </c>
    </row>
    <row r="54" spans="1:18" x14ac:dyDescent="0.25">
      <c r="A54" s="11">
        <v>48</v>
      </c>
      <c r="B54" s="3" t="s">
        <v>29</v>
      </c>
      <c r="C54" s="86">
        <v>6.4</v>
      </c>
      <c r="D54" s="30">
        <v>6.4</v>
      </c>
      <c r="E54" s="11"/>
      <c r="G54" s="3" t="s">
        <v>113</v>
      </c>
      <c r="H54" s="12">
        <v>0</v>
      </c>
      <c r="I54" s="3">
        <v>0</v>
      </c>
      <c r="J54" s="3"/>
      <c r="K54" s="3">
        <v>0</v>
      </c>
      <c r="L54" s="8">
        <v>13.244234800838575</v>
      </c>
      <c r="M54" s="8">
        <v>18.793085162795631</v>
      </c>
    </row>
    <row r="55" spans="1:18" x14ac:dyDescent="0.25">
      <c r="A55" s="11">
        <v>49</v>
      </c>
      <c r="B55" s="3" t="s">
        <v>71</v>
      </c>
      <c r="C55" s="86">
        <v>5.2986111111111107</v>
      </c>
      <c r="D55" s="30">
        <v>0</v>
      </c>
      <c r="E55" s="30">
        <v>5.2986111111111107</v>
      </c>
      <c r="G55" s="3" t="s">
        <v>70</v>
      </c>
      <c r="H55" s="12">
        <v>0</v>
      </c>
      <c r="I55" s="3">
        <v>0</v>
      </c>
      <c r="J55" s="3"/>
      <c r="K55" s="3">
        <v>0</v>
      </c>
      <c r="L55" s="8">
        <v>0.23584905660377359</v>
      </c>
      <c r="M55" s="3">
        <v>0</v>
      </c>
    </row>
    <row r="56" spans="1:18" x14ac:dyDescent="0.25">
      <c r="A56" s="11">
        <v>50</v>
      </c>
      <c r="B56" s="3" t="s">
        <v>64</v>
      </c>
      <c r="C56" s="86">
        <v>4.6643518518518512</v>
      </c>
      <c r="D56" s="30">
        <v>0</v>
      </c>
      <c r="E56" s="30">
        <v>4.6643518518518512</v>
      </c>
      <c r="G56" s="3" t="s">
        <v>97</v>
      </c>
      <c r="H56" s="12">
        <v>0</v>
      </c>
      <c r="I56" s="3">
        <v>0</v>
      </c>
      <c r="J56" s="3"/>
      <c r="K56" s="8">
        <v>20</v>
      </c>
      <c r="L56" s="3">
        <v>0</v>
      </c>
      <c r="M56" s="3">
        <v>0</v>
      </c>
    </row>
    <row r="57" spans="1:18" x14ac:dyDescent="0.25">
      <c r="A57" s="11">
        <v>51</v>
      </c>
      <c r="B57" s="3" t="s">
        <v>143</v>
      </c>
      <c r="C57" s="86">
        <v>4.2777777777777786</v>
      </c>
      <c r="D57" s="11"/>
      <c r="E57" s="30">
        <v>4.2777777777777786</v>
      </c>
      <c r="G57" s="3" t="s">
        <v>105</v>
      </c>
      <c r="H57" s="12">
        <v>0</v>
      </c>
      <c r="I57" s="3">
        <v>0</v>
      </c>
      <c r="J57" s="3"/>
      <c r="K57" s="8">
        <v>5.9876543209876543</v>
      </c>
      <c r="L57" s="3">
        <v>0</v>
      </c>
      <c r="M57" s="3">
        <v>0</v>
      </c>
    </row>
    <row r="58" spans="1:18" x14ac:dyDescent="0.25">
      <c r="A58" s="11">
        <v>52</v>
      </c>
      <c r="B58" s="3" t="s">
        <v>144</v>
      </c>
      <c r="C58" s="86">
        <v>3.7303240740740744</v>
      </c>
      <c r="D58" s="30">
        <v>0</v>
      </c>
      <c r="E58" s="30">
        <v>3.7303240740740744</v>
      </c>
      <c r="G58" s="3" t="s">
        <v>71</v>
      </c>
      <c r="H58" s="12">
        <v>0</v>
      </c>
      <c r="I58" s="3">
        <v>0</v>
      </c>
      <c r="J58" s="3"/>
      <c r="K58" s="3">
        <v>0</v>
      </c>
      <c r="L58" s="8">
        <v>3.1970649895178189</v>
      </c>
      <c r="M58" s="8">
        <v>10.690423162583517</v>
      </c>
    </row>
    <row r="59" spans="1:18" x14ac:dyDescent="0.25">
      <c r="A59" s="11">
        <v>53</v>
      </c>
      <c r="B59" s="3" t="s">
        <v>124</v>
      </c>
      <c r="C59" s="86">
        <v>3.274193548387097</v>
      </c>
      <c r="D59" s="11"/>
      <c r="E59" s="30">
        <v>3.274193548387097</v>
      </c>
      <c r="G59" s="3" t="s">
        <v>52</v>
      </c>
      <c r="H59" s="12">
        <v>0</v>
      </c>
      <c r="I59" s="3">
        <v>0</v>
      </c>
      <c r="J59" s="3"/>
      <c r="K59" s="3">
        <v>0</v>
      </c>
      <c r="L59" s="8">
        <v>9.5911949685534594</v>
      </c>
      <c r="M59" s="8">
        <v>4.5816099268215087</v>
      </c>
    </row>
    <row r="60" spans="1:18" x14ac:dyDescent="0.25">
      <c r="A60" s="11">
        <v>54</v>
      </c>
      <c r="B60" s="3" t="s">
        <v>105</v>
      </c>
      <c r="C60" s="86">
        <v>2.9629629629629628</v>
      </c>
      <c r="D60" s="30">
        <v>0</v>
      </c>
      <c r="E60" s="30">
        <v>2.9629629629629628</v>
      </c>
      <c r="G60" s="3" t="s">
        <v>107</v>
      </c>
      <c r="H60" s="12">
        <v>0</v>
      </c>
      <c r="I60" s="3">
        <v>0</v>
      </c>
      <c r="J60" s="3"/>
      <c r="K60" s="8">
        <v>4</v>
      </c>
      <c r="L60" s="8">
        <v>17.208245981830888</v>
      </c>
      <c r="M60" s="3">
        <v>0</v>
      </c>
    </row>
    <row r="61" spans="1:18" x14ac:dyDescent="0.25">
      <c r="A61" s="11">
        <v>55</v>
      </c>
      <c r="B61" s="3" t="s">
        <v>125</v>
      </c>
      <c r="C61" s="86">
        <v>2.5698924731182795</v>
      </c>
      <c r="D61" s="11"/>
      <c r="E61" s="30">
        <v>2.5698924731182795</v>
      </c>
      <c r="G61" s="3" t="s">
        <v>114</v>
      </c>
      <c r="H61" s="12">
        <v>0</v>
      </c>
      <c r="I61" s="3">
        <v>0</v>
      </c>
      <c r="J61" s="3"/>
      <c r="K61" s="3">
        <v>0</v>
      </c>
      <c r="L61" s="8">
        <v>12.578616352201257</v>
      </c>
      <c r="M61" s="8">
        <v>8.4844628274472367E-2</v>
      </c>
    </row>
    <row r="62" spans="1:18" x14ac:dyDescent="0.25">
      <c r="A62" s="11">
        <v>56</v>
      </c>
      <c r="B62" s="3" t="s">
        <v>67</v>
      </c>
      <c r="C62" s="86">
        <v>2.2999999999999998</v>
      </c>
      <c r="D62" s="30">
        <v>2.2999999999999998</v>
      </c>
      <c r="E62" s="11"/>
      <c r="G62" s="3" t="s">
        <v>68</v>
      </c>
      <c r="H62" s="12">
        <v>0</v>
      </c>
      <c r="I62" s="3">
        <v>0</v>
      </c>
      <c r="J62" s="3"/>
      <c r="K62" s="3">
        <v>0</v>
      </c>
      <c r="L62" s="8">
        <v>14.3361285814116</v>
      </c>
      <c r="M62" s="8">
        <v>0.42422314137236183</v>
      </c>
    </row>
    <row r="63" spans="1:18" x14ac:dyDescent="0.25">
      <c r="A63" s="11">
        <v>57</v>
      </c>
      <c r="B63" s="3" t="s">
        <v>145</v>
      </c>
      <c r="C63" s="86">
        <v>2.0208333333333335</v>
      </c>
      <c r="D63" s="11"/>
      <c r="E63" s="30">
        <v>2.0208333333333335</v>
      </c>
      <c r="G63" s="3" t="s">
        <v>96</v>
      </c>
      <c r="H63" s="12">
        <v>0</v>
      </c>
      <c r="I63" s="3">
        <v>0</v>
      </c>
      <c r="J63" s="3"/>
      <c r="K63" s="3">
        <v>0</v>
      </c>
      <c r="L63" s="3">
        <v>0</v>
      </c>
      <c r="M63" s="3">
        <v>0</v>
      </c>
    </row>
    <row r="64" spans="1:18" x14ac:dyDescent="0.25">
      <c r="A64" s="11">
        <v>58</v>
      </c>
      <c r="B64" s="3" t="s">
        <v>45</v>
      </c>
      <c r="C64" s="86">
        <v>1.2</v>
      </c>
      <c r="D64" s="30">
        <v>1.2</v>
      </c>
      <c r="E64" s="11"/>
      <c r="G64" s="3" t="s">
        <v>17</v>
      </c>
      <c r="H64" s="12">
        <v>0</v>
      </c>
      <c r="I64" s="3">
        <v>0</v>
      </c>
      <c r="J64" s="3"/>
      <c r="K64" s="3">
        <v>0</v>
      </c>
      <c r="L64" s="3">
        <v>0</v>
      </c>
      <c r="M64" s="3">
        <v>0</v>
      </c>
    </row>
    <row r="65" spans="1:13" x14ac:dyDescent="0.25">
      <c r="A65" s="11">
        <v>59</v>
      </c>
      <c r="B65" s="3" t="s">
        <v>146</v>
      </c>
      <c r="C65" s="86">
        <v>1.0300925925925926</v>
      </c>
      <c r="D65" s="11"/>
      <c r="E65" s="30">
        <v>1.0300925925925926</v>
      </c>
      <c r="G65" s="3" t="s">
        <v>106</v>
      </c>
      <c r="H65" s="12">
        <v>0</v>
      </c>
      <c r="I65" s="3">
        <v>0</v>
      </c>
      <c r="J65" s="3"/>
      <c r="K65" s="8">
        <v>4.3549382716049383</v>
      </c>
      <c r="L65" s="3">
        <v>0</v>
      </c>
      <c r="M65" s="3">
        <v>0</v>
      </c>
    </row>
    <row r="66" spans="1:13" x14ac:dyDescent="0.25">
      <c r="A66" s="11">
        <v>60</v>
      </c>
      <c r="B66" s="3" t="s">
        <v>27</v>
      </c>
      <c r="C66" s="86">
        <v>0.7</v>
      </c>
      <c r="D66" s="30">
        <v>0.7</v>
      </c>
      <c r="E66" s="11"/>
      <c r="G66" s="3" t="s">
        <v>72</v>
      </c>
      <c r="H66" s="12">
        <v>0</v>
      </c>
      <c r="I66" s="3">
        <v>0</v>
      </c>
      <c r="J66" s="3"/>
      <c r="K66" s="3">
        <v>0</v>
      </c>
      <c r="L66" s="8">
        <v>1.9322152341020264</v>
      </c>
      <c r="M66" s="3">
        <v>0</v>
      </c>
    </row>
    <row r="67" spans="1:13" x14ac:dyDescent="0.25">
      <c r="A67" s="11">
        <v>61</v>
      </c>
      <c r="B67" s="3" t="s">
        <v>133</v>
      </c>
      <c r="C67" s="86">
        <v>0.64516129032258063</v>
      </c>
      <c r="D67" s="11"/>
      <c r="E67" s="30">
        <v>0.64516129032258063</v>
      </c>
      <c r="G67" s="3" t="s">
        <v>109</v>
      </c>
      <c r="H67" s="12">
        <v>0</v>
      </c>
      <c r="I67" s="3">
        <v>0</v>
      </c>
      <c r="J67" s="3"/>
      <c r="K67" s="8">
        <v>1.4814814814814812</v>
      </c>
      <c r="L67" s="3">
        <v>0</v>
      </c>
      <c r="M67" s="3">
        <v>0</v>
      </c>
    </row>
    <row r="68" spans="1:13" x14ac:dyDescent="0.25">
      <c r="A68" s="11">
        <v>62</v>
      </c>
      <c r="B68" s="3" t="s">
        <v>140</v>
      </c>
      <c r="C68" s="86">
        <v>0.60555555555555562</v>
      </c>
      <c r="D68" s="30">
        <v>0.3</v>
      </c>
      <c r="E68" s="30">
        <v>0.30555555555555558</v>
      </c>
      <c r="G68" s="3" t="s">
        <v>117</v>
      </c>
      <c r="H68" s="12">
        <v>0</v>
      </c>
      <c r="I68" s="3">
        <v>0</v>
      </c>
      <c r="J68" s="3"/>
      <c r="K68" s="3">
        <v>0</v>
      </c>
      <c r="L68" s="8">
        <v>1.2141858839972046</v>
      </c>
      <c r="M68" s="8">
        <v>0.72542157174673871</v>
      </c>
    </row>
    <row r="69" spans="1:13" x14ac:dyDescent="0.25">
      <c r="A69" s="11">
        <v>63</v>
      </c>
      <c r="B69" s="3" t="s">
        <v>130</v>
      </c>
      <c r="C69" s="86">
        <v>0.32258064516129031</v>
      </c>
      <c r="D69" s="11"/>
      <c r="E69" s="30">
        <v>0.32258064516129031</v>
      </c>
      <c r="G69" s="3" t="s">
        <v>65</v>
      </c>
      <c r="H69" s="12">
        <v>0</v>
      </c>
      <c r="I69" s="3">
        <v>0</v>
      </c>
      <c r="J69" s="3"/>
      <c r="K69" s="3">
        <v>0</v>
      </c>
      <c r="L69" s="8">
        <v>2.8459119496855347</v>
      </c>
      <c r="M69" s="8">
        <v>5.32400042422314</v>
      </c>
    </row>
    <row r="70" spans="1:13" x14ac:dyDescent="0.25">
      <c r="A70" s="11">
        <v>64</v>
      </c>
      <c r="B70" s="3" t="s">
        <v>13</v>
      </c>
      <c r="C70" s="86">
        <v>0.3</v>
      </c>
      <c r="D70" s="30">
        <v>0.3</v>
      </c>
      <c r="E70" s="11"/>
      <c r="G70" s="3" t="s">
        <v>108</v>
      </c>
      <c r="H70" s="12">
        <v>0</v>
      </c>
      <c r="I70" s="3">
        <v>0</v>
      </c>
      <c r="J70" s="3"/>
      <c r="K70" s="8">
        <v>1.8518518518518519</v>
      </c>
      <c r="L70" s="3">
        <v>0</v>
      </c>
      <c r="M70" s="3">
        <v>0</v>
      </c>
    </row>
    <row r="71" spans="1:13" x14ac:dyDescent="0.25">
      <c r="A71" s="11">
        <v>65</v>
      </c>
      <c r="B71" s="3" t="s">
        <v>147</v>
      </c>
      <c r="C71" s="86">
        <v>0.16435185185185186</v>
      </c>
      <c r="D71" s="11"/>
      <c r="E71" s="30">
        <v>0.16435185185185186</v>
      </c>
      <c r="G71" s="3" t="s">
        <v>102</v>
      </c>
      <c r="H71" s="12">
        <v>0</v>
      </c>
      <c r="I71" s="3">
        <v>0</v>
      </c>
      <c r="J71" s="3"/>
      <c r="K71" s="8">
        <v>10.48559670781893</v>
      </c>
      <c r="L71" s="3">
        <v>0</v>
      </c>
      <c r="M71" s="3">
        <v>0</v>
      </c>
    </row>
    <row r="72" spans="1:13" x14ac:dyDescent="0.25">
      <c r="A72" s="11">
        <v>66</v>
      </c>
      <c r="B72" s="3" t="s">
        <v>46</v>
      </c>
      <c r="C72" s="86">
        <v>0.1</v>
      </c>
      <c r="D72" s="30">
        <v>0.1</v>
      </c>
      <c r="E72" s="11"/>
      <c r="G72" s="3" t="s">
        <v>112</v>
      </c>
      <c r="H72" s="12">
        <v>0</v>
      </c>
      <c r="I72" s="3">
        <v>0</v>
      </c>
      <c r="J72" s="3"/>
      <c r="K72" s="8">
        <v>0</v>
      </c>
      <c r="L72" s="3">
        <v>0</v>
      </c>
      <c r="M72" s="3">
        <v>0</v>
      </c>
    </row>
    <row r="73" spans="1:13" x14ac:dyDescent="0.25">
      <c r="A73" s="11">
        <v>67</v>
      </c>
      <c r="B73" s="3" t="s">
        <v>148</v>
      </c>
      <c r="C73" s="86">
        <v>6.9444444444444448E-2</v>
      </c>
      <c r="D73" s="11"/>
      <c r="E73" s="30">
        <v>6.9444444444444448E-2</v>
      </c>
      <c r="G73" s="3" t="s">
        <v>75</v>
      </c>
      <c r="H73" s="12">
        <v>0</v>
      </c>
      <c r="I73" s="3">
        <v>0</v>
      </c>
      <c r="J73" s="3"/>
      <c r="K73" s="3">
        <v>0</v>
      </c>
      <c r="L73" s="8">
        <v>15.429769392033542</v>
      </c>
      <c r="M73" s="8">
        <v>1.0944957047406936</v>
      </c>
    </row>
    <row r="74" spans="1:13" x14ac:dyDescent="0.25">
      <c r="A74" s="11">
        <v>68</v>
      </c>
      <c r="B74" s="3" t="s">
        <v>12</v>
      </c>
      <c r="C74" s="86">
        <v>9.9999999999999994E-12</v>
      </c>
      <c r="D74" s="30">
        <v>9.9999999999999994E-12</v>
      </c>
      <c r="E74" s="11"/>
      <c r="G74" s="3" t="s">
        <v>61</v>
      </c>
      <c r="H74" s="12">
        <v>0</v>
      </c>
      <c r="I74" s="3">
        <v>0</v>
      </c>
      <c r="J74" s="3"/>
      <c r="K74" s="3">
        <v>0</v>
      </c>
      <c r="L74" s="3">
        <v>0</v>
      </c>
      <c r="M74" s="3">
        <v>0</v>
      </c>
    </row>
    <row r="75" spans="1:13" x14ac:dyDescent="0.25">
      <c r="A75" s="11">
        <v>69</v>
      </c>
      <c r="B75" s="3" t="s">
        <v>101</v>
      </c>
      <c r="C75" s="86">
        <v>0</v>
      </c>
      <c r="D75" s="30">
        <v>0</v>
      </c>
      <c r="E75" s="11"/>
      <c r="G75" s="3" t="s">
        <v>74</v>
      </c>
      <c r="H75" s="12">
        <v>0</v>
      </c>
      <c r="I75" s="3">
        <v>0</v>
      </c>
      <c r="J75" s="3"/>
      <c r="K75" s="3">
        <v>0</v>
      </c>
      <c r="L75" s="8">
        <v>6.9706498951781972</v>
      </c>
      <c r="M75" s="3">
        <v>0</v>
      </c>
    </row>
    <row r="76" spans="1:13" x14ac:dyDescent="0.25">
      <c r="A76" s="11">
        <v>70</v>
      </c>
      <c r="B76" s="3" t="s">
        <v>115</v>
      </c>
      <c r="C76" s="86">
        <v>0</v>
      </c>
      <c r="D76" s="30">
        <v>0</v>
      </c>
      <c r="E76" s="11"/>
      <c r="G76" s="3" t="s">
        <v>104</v>
      </c>
      <c r="H76" s="12">
        <v>0</v>
      </c>
      <c r="I76" s="3">
        <v>0</v>
      </c>
      <c r="J76" s="3"/>
      <c r="K76" s="8">
        <v>6.8353909465020584</v>
      </c>
      <c r="L76" s="3">
        <v>0</v>
      </c>
      <c r="M76" s="3">
        <v>0</v>
      </c>
    </row>
    <row r="77" spans="1:13" x14ac:dyDescent="0.25">
      <c r="A77" s="11">
        <v>71</v>
      </c>
      <c r="B77" s="3" t="s">
        <v>118</v>
      </c>
      <c r="C77" s="86">
        <v>0</v>
      </c>
      <c r="D77" s="30">
        <v>0</v>
      </c>
      <c r="E77" s="11"/>
      <c r="G77" s="3" t="s">
        <v>78</v>
      </c>
      <c r="H77" s="12">
        <v>0</v>
      </c>
      <c r="I77" s="3">
        <v>0</v>
      </c>
      <c r="J77" s="3"/>
      <c r="K77" s="3">
        <v>0</v>
      </c>
      <c r="L77" s="8">
        <v>20</v>
      </c>
      <c r="M77" s="8">
        <v>6.2997136493795738</v>
      </c>
    </row>
    <row r="78" spans="1:13" x14ac:dyDescent="0.25">
      <c r="A78" s="11">
        <v>72</v>
      </c>
      <c r="B78" s="3" t="s">
        <v>70</v>
      </c>
      <c r="C78" s="86">
        <v>0</v>
      </c>
      <c r="D78" s="30">
        <v>0</v>
      </c>
      <c r="E78" s="11"/>
      <c r="G78" s="3" t="s">
        <v>100</v>
      </c>
      <c r="H78" s="12">
        <v>0</v>
      </c>
      <c r="I78" s="3">
        <v>0</v>
      </c>
      <c r="J78" s="3"/>
      <c r="K78" s="8">
        <v>12.358024691358024</v>
      </c>
      <c r="L78" s="3">
        <v>0</v>
      </c>
      <c r="M78" s="3">
        <v>0</v>
      </c>
    </row>
    <row r="79" spans="1:13" x14ac:dyDescent="0.25">
      <c r="A79" s="11">
        <v>73</v>
      </c>
      <c r="B79" s="3" t="s">
        <v>97</v>
      </c>
      <c r="C79" s="86">
        <v>0</v>
      </c>
      <c r="D79" s="30">
        <v>0</v>
      </c>
      <c r="E79" s="11"/>
    </row>
    <row r="80" spans="1:13" x14ac:dyDescent="0.25">
      <c r="A80" s="11">
        <v>74</v>
      </c>
      <c r="B80" s="3" t="s">
        <v>114</v>
      </c>
      <c r="C80" s="86">
        <v>0</v>
      </c>
      <c r="D80" s="30">
        <v>0</v>
      </c>
      <c r="E80" s="11"/>
    </row>
    <row r="81" spans="1:5" x14ac:dyDescent="0.25">
      <c r="A81" s="11">
        <v>75</v>
      </c>
      <c r="B81" s="3" t="s">
        <v>68</v>
      </c>
      <c r="C81" s="86">
        <v>0</v>
      </c>
      <c r="D81" s="30">
        <v>0</v>
      </c>
      <c r="E81" s="11"/>
    </row>
    <row r="82" spans="1:5" x14ac:dyDescent="0.25">
      <c r="A82" s="11">
        <v>76</v>
      </c>
      <c r="B82" s="3" t="s">
        <v>17</v>
      </c>
      <c r="C82" s="86">
        <v>0</v>
      </c>
      <c r="D82" s="30">
        <v>0</v>
      </c>
      <c r="E82" s="11"/>
    </row>
    <row r="83" spans="1:5" x14ac:dyDescent="0.25">
      <c r="A83" s="11">
        <v>77</v>
      </c>
      <c r="B83" s="3" t="s">
        <v>106</v>
      </c>
      <c r="C83" s="86">
        <v>0</v>
      </c>
      <c r="D83" s="30">
        <v>0</v>
      </c>
      <c r="E83" s="11"/>
    </row>
    <row r="84" spans="1:5" x14ac:dyDescent="0.25">
      <c r="A84" s="11">
        <v>78</v>
      </c>
      <c r="B84" s="3" t="s">
        <v>72</v>
      </c>
      <c r="C84" s="86">
        <v>0</v>
      </c>
      <c r="D84" s="30">
        <v>0</v>
      </c>
      <c r="E84" s="11"/>
    </row>
    <row r="85" spans="1:5" x14ac:dyDescent="0.25">
      <c r="A85" s="11">
        <v>79</v>
      </c>
      <c r="B85" s="3" t="s">
        <v>109</v>
      </c>
      <c r="C85" s="86">
        <v>0</v>
      </c>
      <c r="D85" s="30">
        <v>0</v>
      </c>
      <c r="E85" s="11"/>
    </row>
    <row r="86" spans="1:5" x14ac:dyDescent="0.25">
      <c r="A86" s="11">
        <v>80</v>
      </c>
      <c r="B86" s="3" t="s">
        <v>117</v>
      </c>
      <c r="C86" s="86">
        <v>0</v>
      </c>
      <c r="D86" s="30">
        <v>0</v>
      </c>
      <c r="E86" s="11"/>
    </row>
    <row r="87" spans="1:5" x14ac:dyDescent="0.25">
      <c r="A87" s="11">
        <v>81</v>
      </c>
      <c r="B87" s="3" t="s">
        <v>65</v>
      </c>
      <c r="C87" s="86">
        <v>0</v>
      </c>
      <c r="D87" s="30">
        <v>0</v>
      </c>
      <c r="E87" s="11"/>
    </row>
    <row r="88" spans="1:5" x14ac:dyDescent="0.25">
      <c r="A88" s="11">
        <v>82</v>
      </c>
      <c r="B88" s="3" t="s">
        <v>108</v>
      </c>
      <c r="C88" s="86">
        <v>0</v>
      </c>
      <c r="D88" s="30">
        <v>0</v>
      </c>
      <c r="E88" s="11"/>
    </row>
    <row r="89" spans="1:5" x14ac:dyDescent="0.25">
      <c r="A89" s="11">
        <v>83</v>
      </c>
      <c r="B89" s="3" t="s">
        <v>102</v>
      </c>
      <c r="C89" s="86">
        <v>0</v>
      </c>
      <c r="D89" s="30">
        <v>0</v>
      </c>
      <c r="E89" s="11"/>
    </row>
    <row r="90" spans="1:5" x14ac:dyDescent="0.25">
      <c r="A90" s="11">
        <v>84</v>
      </c>
      <c r="B90" s="3" t="s">
        <v>112</v>
      </c>
      <c r="C90" s="86">
        <v>0</v>
      </c>
      <c r="D90" s="30">
        <v>0</v>
      </c>
      <c r="E90" s="11"/>
    </row>
    <row r="91" spans="1:5" x14ac:dyDescent="0.25">
      <c r="A91" s="11">
        <v>85</v>
      </c>
      <c r="B91" s="3" t="s">
        <v>75</v>
      </c>
      <c r="C91" s="86">
        <v>0</v>
      </c>
      <c r="D91" s="30">
        <v>0</v>
      </c>
      <c r="E91" s="11"/>
    </row>
    <row r="92" spans="1:5" x14ac:dyDescent="0.25">
      <c r="A92" s="11">
        <v>86</v>
      </c>
      <c r="B92" s="3" t="s">
        <v>61</v>
      </c>
      <c r="C92" s="86">
        <v>0</v>
      </c>
      <c r="D92" s="30">
        <v>0</v>
      </c>
      <c r="E92" s="11"/>
    </row>
    <row r="93" spans="1:5" x14ac:dyDescent="0.25">
      <c r="A93" s="11">
        <v>87</v>
      </c>
      <c r="B93" s="3" t="s">
        <v>74</v>
      </c>
      <c r="C93" s="86">
        <v>0</v>
      </c>
      <c r="D93" s="30">
        <v>0</v>
      </c>
      <c r="E93" s="11"/>
    </row>
    <row r="94" spans="1:5" x14ac:dyDescent="0.25">
      <c r="A94" s="11">
        <v>88</v>
      </c>
      <c r="B94" s="3" t="s">
        <v>78</v>
      </c>
      <c r="C94" s="86">
        <v>0</v>
      </c>
      <c r="D94" s="30">
        <v>0</v>
      </c>
      <c r="E94" s="11"/>
    </row>
  </sheetData>
  <sortState ref="B3:E90">
    <sortCondition descending="1" ref="C3:C90"/>
  </sortState>
  <dataConsolidate topLabels="1">
    <dataRefs count="2">
      <dataRef ref="E2:F74" sheet="S4"/>
      <dataRef ref="M2:N48" sheet="S4"/>
    </dataRefs>
  </dataConsolidate>
  <mergeCells count="1">
    <mergeCell ref="B1:D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9"/>
  <sheetViews>
    <sheetView zoomScale="85" zoomScaleNormal="85" workbookViewId="0">
      <selection activeCell="U17" sqref="U17"/>
    </sheetView>
  </sheetViews>
  <sheetFormatPr defaultRowHeight="15" x14ac:dyDescent="0.25"/>
  <cols>
    <col min="1" max="1" width="4.42578125" customWidth="1"/>
    <col min="2" max="2" width="24.85546875" style="34" bestFit="1" customWidth="1"/>
    <col min="3" max="3" width="8.85546875" style="18" bestFit="1" customWidth="1"/>
    <col min="4" max="4" width="8.28515625" style="89" bestFit="1" customWidth="1"/>
    <col min="5" max="5" width="8.28515625" style="6" bestFit="1" customWidth="1"/>
    <col min="7" max="7" width="24.85546875" bestFit="1" customWidth="1"/>
    <col min="8" max="8" width="8.28515625" style="18" bestFit="1" customWidth="1"/>
    <col min="9" max="14" width="5" style="6" bestFit="1" customWidth="1"/>
    <col min="15" max="15" width="6.5703125" customWidth="1"/>
    <col min="16" max="16" width="24.85546875" bestFit="1" customWidth="1"/>
    <col min="17" max="17" width="8.28515625" style="18" bestFit="1" customWidth="1"/>
    <col min="18" max="20" width="5" style="6" bestFit="1" customWidth="1"/>
    <col min="21" max="21" width="24.85546875" bestFit="1" customWidth="1"/>
    <col min="25" max="25" width="24.85546875" bestFit="1" customWidth="1"/>
  </cols>
  <sheetData>
    <row r="1" spans="1:20" ht="15" customHeight="1" x14ac:dyDescent="0.25">
      <c r="B1" s="98" t="s">
        <v>367</v>
      </c>
      <c r="C1" s="99"/>
      <c r="D1" s="100"/>
      <c r="H1" s="6"/>
      <c r="Q1" s="6"/>
    </row>
    <row r="2" spans="1:20" ht="15" customHeight="1" x14ac:dyDescent="0.25">
      <c r="B2" s="101"/>
      <c r="C2" s="102"/>
      <c r="D2" s="103"/>
      <c r="H2" s="6"/>
      <c r="Q2" s="6"/>
    </row>
    <row r="3" spans="1:20" ht="15" customHeight="1" x14ac:dyDescent="0.25">
      <c r="B3" s="101"/>
      <c r="C3" s="102"/>
      <c r="D3" s="103"/>
      <c r="H3" s="6"/>
      <c r="Q3" s="6"/>
    </row>
    <row r="4" spans="1:20" ht="15" customHeight="1" x14ac:dyDescent="0.25">
      <c r="B4" s="104"/>
      <c r="C4" s="105"/>
      <c r="D4" s="106"/>
      <c r="H4" s="6"/>
      <c r="Q4" s="6"/>
    </row>
    <row r="6" spans="1:20" s="17" customFormat="1" ht="45" x14ac:dyDescent="0.25">
      <c r="A6" s="9" t="s">
        <v>151</v>
      </c>
      <c r="B6" s="9" t="s">
        <v>0</v>
      </c>
      <c r="C6" s="35" t="s">
        <v>129</v>
      </c>
      <c r="D6" s="83" t="s">
        <v>127</v>
      </c>
      <c r="E6" s="93" t="s">
        <v>128</v>
      </c>
      <c r="G6" s="9" t="s">
        <v>0</v>
      </c>
      <c r="H6" s="83" t="s">
        <v>127</v>
      </c>
      <c r="I6" s="9" t="s">
        <v>33</v>
      </c>
      <c r="J6" s="9" t="s">
        <v>32</v>
      </c>
      <c r="K6" s="9" t="s">
        <v>138</v>
      </c>
      <c r="L6" s="9" t="s">
        <v>86</v>
      </c>
      <c r="M6" s="9" t="s">
        <v>119</v>
      </c>
      <c r="N6" s="9" t="s">
        <v>285</v>
      </c>
      <c r="O6" s="26"/>
      <c r="P6" s="9" t="s">
        <v>0</v>
      </c>
      <c r="Q6" s="93" t="s">
        <v>128</v>
      </c>
      <c r="R6" s="9" t="s">
        <v>34</v>
      </c>
      <c r="S6" s="9" t="s">
        <v>149</v>
      </c>
      <c r="T6" s="9" t="s">
        <v>338</v>
      </c>
    </row>
    <row r="7" spans="1:20" x14ac:dyDescent="0.25">
      <c r="A7" s="11">
        <v>1</v>
      </c>
      <c r="B7" s="55" t="s">
        <v>245</v>
      </c>
      <c r="C7" s="84">
        <f t="shared" ref="C7:C38" si="0">SUM(D7:E7)</f>
        <v>75.658024691358023</v>
      </c>
      <c r="D7" s="54">
        <v>25.658024691358023</v>
      </c>
      <c r="E7" s="53">
        <v>50</v>
      </c>
      <c r="G7" s="3" t="s">
        <v>268</v>
      </c>
      <c r="H7" s="29">
        <f t="shared" ref="H7:H49" si="1">MAX(I7,N7)+MAX(J7:M7)</f>
        <v>46.5</v>
      </c>
      <c r="I7" s="11">
        <v>0</v>
      </c>
      <c r="J7" s="11"/>
      <c r="K7" s="30">
        <v>20</v>
      </c>
      <c r="L7" s="11">
        <v>0</v>
      </c>
      <c r="M7" s="11">
        <v>0</v>
      </c>
      <c r="N7" s="11">
        <v>26.5</v>
      </c>
      <c r="O7" s="27"/>
      <c r="P7" s="3" t="s">
        <v>245</v>
      </c>
      <c r="Q7" s="29">
        <f t="shared" ref="Q7:Q40" si="2">MAX(R7,T7)+S7</f>
        <v>50</v>
      </c>
      <c r="R7" s="11"/>
      <c r="S7" s="30">
        <v>20</v>
      </c>
      <c r="T7" s="30">
        <v>30</v>
      </c>
    </row>
    <row r="8" spans="1:20" x14ac:dyDescent="0.25">
      <c r="A8" s="11">
        <v>2</v>
      </c>
      <c r="B8" s="55" t="s">
        <v>287</v>
      </c>
      <c r="C8" s="84">
        <f t="shared" si="0"/>
        <v>60.878102376299594</v>
      </c>
      <c r="D8" s="53">
        <v>34.606904231625833</v>
      </c>
      <c r="E8" s="53">
        <v>26.271198144673757</v>
      </c>
      <c r="G8" s="3" t="s">
        <v>287</v>
      </c>
      <c r="H8" s="29">
        <f t="shared" si="1"/>
        <v>34.606904231625833</v>
      </c>
      <c r="I8" s="11">
        <v>26.5</v>
      </c>
      <c r="J8" s="11"/>
      <c r="K8" s="30">
        <v>2.4197530864197532</v>
      </c>
      <c r="L8" s="30">
        <v>6.4570230607966455</v>
      </c>
      <c r="M8" s="30">
        <v>8.1069042316258351</v>
      </c>
      <c r="N8" s="11">
        <v>0.7</v>
      </c>
      <c r="O8" s="38"/>
      <c r="P8" s="3" t="s">
        <v>314</v>
      </c>
      <c r="Q8" s="29">
        <f t="shared" si="2"/>
        <v>36.027256618720031</v>
      </c>
      <c r="R8" s="11"/>
      <c r="S8" s="30">
        <v>12.138888888888888</v>
      </c>
      <c r="T8" s="30">
        <v>23.888367729831145</v>
      </c>
    </row>
    <row r="9" spans="1:20" x14ac:dyDescent="0.25">
      <c r="A9" s="11">
        <v>3</v>
      </c>
      <c r="B9" s="31" t="s">
        <v>314</v>
      </c>
      <c r="C9" s="84">
        <f t="shared" si="0"/>
        <v>54.696019721445396</v>
      </c>
      <c r="D9" s="52">
        <v>18.668763102725368</v>
      </c>
      <c r="E9" s="53">
        <v>36.027256618720031</v>
      </c>
      <c r="G9" s="3" t="s">
        <v>22</v>
      </c>
      <c r="H9" s="29">
        <f t="shared" si="1"/>
        <v>28.9</v>
      </c>
      <c r="I9" s="11">
        <v>10.3</v>
      </c>
      <c r="J9" s="11"/>
      <c r="K9" s="11">
        <v>0</v>
      </c>
      <c r="L9" s="11">
        <v>0</v>
      </c>
      <c r="M9" s="11">
        <v>0</v>
      </c>
      <c r="N9" s="11">
        <v>28.9</v>
      </c>
      <c r="O9" s="38"/>
      <c r="P9" s="3" t="s">
        <v>297</v>
      </c>
      <c r="Q9" s="29">
        <f t="shared" si="2"/>
        <v>35.384413435480511</v>
      </c>
      <c r="R9" s="11"/>
      <c r="S9" s="30">
        <v>9.2118055555555554</v>
      </c>
      <c r="T9" s="30">
        <v>26.172607879924954</v>
      </c>
    </row>
    <row r="10" spans="1:20" x14ac:dyDescent="0.25">
      <c r="A10" s="11">
        <v>4</v>
      </c>
      <c r="B10" s="56" t="s">
        <v>268</v>
      </c>
      <c r="C10" s="84">
        <f t="shared" si="0"/>
        <v>46.5</v>
      </c>
      <c r="D10" s="52">
        <v>46.5</v>
      </c>
      <c r="E10" s="53"/>
      <c r="G10" s="3" t="s">
        <v>245</v>
      </c>
      <c r="H10" s="29">
        <f t="shared" si="1"/>
        <v>25.658024691358023</v>
      </c>
      <c r="I10" s="11">
        <v>0</v>
      </c>
      <c r="J10" s="11"/>
      <c r="K10" s="30">
        <v>12.358024691358024</v>
      </c>
      <c r="L10" s="11">
        <v>0</v>
      </c>
      <c r="M10" s="11">
        <v>0</v>
      </c>
      <c r="N10" s="11">
        <v>13.3</v>
      </c>
      <c r="O10" s="27"/>
      <c r="P10" s="3" t="s">
        <v>300</v>
      </c>
      <c r="Q10" s="29">
        <f t="shared" si="2"/>
        <v>27.321763602251409</v>
      </c>
      <c r="R10" s="11"/>
      <c r="S10" s="11"/>
      <c r="T10" s="30">
        <v>27.321763602251409</v>
      </c>
    </row>
    <row r="11" spans="1:20" x14ac:dyDescent="0.25">
      <c r="A11" s="11">
        <v>5</v>
      </c>
      <c r="B11" s="55" t="s">
        <v>324</v>
      </c>
      <c r="C11" s="84">
        <f t="shared" si="0"/>
        <v>39.73339587242026</v>
      </c>
      <c r="D11" s="53">
        <v>21.3</v>
      </c>
      <c r="E11" s="53">
        <v>18.433395872420263</v>
      </c>
      <c r="G11" s="3" t="s">
        <v>273</v>
      </c>
      <c r="H11" s="29">
        <f t="shared" si="1"/>
        <v>24.25185185185185</v>
      </c>
      <c r="I11" s="11">
        <v>0</v>
      </c>
      <c r="J11" s="11"/>
      <c r="K11" s="30">
        <v>1.8518518518518519</v>
      </c>
      <c r="L11" s="11">
        <v>0</v>
      </c>
      <c r="M11" s="11">
        <v>0</v>
      </c>
      <c r="N11" s="11">
        <v>22.4</v>
      </c>
      <c r="O11" s="38"/>
      <c r="P11" s="3" t="s">
        <v>287</v>
      </c>
      <c r="Q11" s="29">
        <f t="shared" si="2"/>
        <v>26.271198144673757</v>
      </c>
      <c r="R11" s="11"/>
      <c r="S11" s="30">
        <v>1.2430555555555556</v>
      </c>
      <c r="T11" s="30">
        <v>25.0281425891182</v>
      </c>
    </row>
    <row r="12" spans="1:20" x14ac:dyDescent="0.25">
      <c r="A12" s="11">
        <v>6</v>
      </c>
      <c r="B12" s="55" t="s">
        <v>123</v>
      </c>
      <c r="C12" s="84">
        <f t="shared" si="0"/>
        <v>36.998924731182797</v>
      </c>
      <c r="D12" s="53">
        <v>16.3</v>
      </c>
      <c r="E12" s="53">
        <v>20.698924731182796</v>
      </c>
      <c r="G12" s="3" t="s">
        <v>324</v>
      </c>
      <c r="H12" s="29">
        <f t="shared" si="1"/>
        <v>21.3</v>
      </c>
      <c r="I12" s="11"/>
      <c r="J12" s="11"/>
      <c r="K12" s="11"/>
      <c r="L12" s="11"/>
      <c r="M12" s="11"/>
      <c r="N12" s="11">
        <v>21.3</v>
      </c>
      <c r="O12" s="27"/>
      <c r="P12" s="3" t="s">
        <v>347</v>
      </c>
      <c r="Q12" s="29">
        <f t="shared" si="2"/>
        <v>20.832551594746715</v>
      </c>
      <c r="R12" s="11"/>
      <c r="S12" s="11"/>
      <c r="T12" s="30">
        <v>20.832551594746715</v>
      </c>
    </row>
    <row r="13" spans="1:20" x14ac:dyDescent="0.25">
      <c r="A13" s="11">
        <v>7</v>
      </c>
      <c r="B13" s="55" t="s">
        <v>297</v>
      </c>
      <c r="C13" s="84">
        <f t="shared" si="0"/>
        <v>35.384413435480511</v>
      </c>
      <c r="D13" s="53"/>
      <c r="E13" s="53">
        <v>35.384413435480511</v>
      </c>
      <c r="G13" s="3" t="s">
        <v>264</v>
      </c>
      <c r="H13" s="29">
        <f t="shared" si="1"/>
        <v>20.2</v>
      </c>
      <c r="I13" s="11"/>
      <c r="J13" s="11"/>
      <c r="K13" s="11"/>
      <c r="L13" s="11"/>
      <c r="M13" s="11"/>
      <c r="N13" s="11">
        <v>20.2</v>
      </c>
      <c r="O13" s="27"/>
      <c r="P13" s="3" t="s">
        <v>123</v>
      </c>
      <c r="Q13" s="29">
        <f t="shared" si="2"/>
        <v>20.698924731182796</v>
      </c>
      <c r="R13" s="30">
        <v>20.698924731182796</v>
      </c>
      <c r="S13" s="11"/>
      <c r="T13" s="11"/>
    </row>
    <row r="14" spans="1:20" x14ac:dyDescent="0.25">
      <c r="A14" s="11">
        <v>8</v>
      </c>
      <c r="B14" s="55" t="s">
        <v>22</v>
      </c>
      <c r="C14" s="84">
        <f t="shared" si="0"/>
        <v>28.9</v>
      </c>
      <c r="D14" s="53">
        <v>28.9</v>
      </c>
      <c r="E14" s="53">
        <v>0</v>
      </c>
      <c r="G14" s="3" t="s">
        <v>15</v>
      </c>
      <c r="H14" s="29">
        <f t="shared" si="1"/>
        <v>20</v>
      </c>
      <c r="I14" s="11"/>
      <c r="J14" s="11">
        <v>20</v>
      </c>
      <c r="K14" s="30">
        <v>14.382716049382717</v>
      </c>
      <c r="L14" s="11"/>
      <c r="M14" s="11"/>
      <c r="N14" s="11"/>
      <c r="O14" s="27"/>
      <c r="P14" s="3" t="s">
        <v>280</v>
      </c>
      <c r="Q14" s="29">
        <f t="shared" si="2"/>
        <v>19.729385987770137</v>
      </c>
      <c r="R14" s="11"/>
      <c r="S14" s="30">
        <v>3.7303240740740744</v>
      </c>
      <c r="T14" s="30">
        <v>15.999061913696064</v>
      </c>
    </row>
    <row r="15" spans="1:20" x14ac:dyDescent="0.25">
      <c r="A15" s="11">
        <v>9</v>
      </c>
      <c r="B15" s="55" t="s">
        <v>280</v>
      </c>
      <c r="C15" s="84">
        <f t="shared" si="0"/>
        <v>27.664776934272197</v>
      </c>
      <c r="D15" s="53">
        <v>7.9353909465020589</v>
      </c>
      <c r="E15" s="53">
        <v>19.729385987770137</v>
      </c>
      <c r="G15" s="3" t="s">
        <v>313</v>
      </c>
      <c r="H15" s="29">
        <f t="shared" si="1"/>
        <v>20</v>
      </c>
      <c r="I15" s="11">
        <v>0</v>
      </c>
      <c r="J15" s="11"/>
      <c r="K15" s="11">
        <v>0</v>
      </c>
      <c r="L15" s="30">
        <v>20</v>
      </c>
      <c r="M15" s="30">
        <v>6.2997136493795738</v>
      </c>
      <c r="N15" s="11"/>
      <c r="O15" s="27"/>
      <c r="P15" s="3" t="s">
        <v>324</v>
      </c>
      <c r="Q15" s="29">
        <f t="shared" si="2"/>
        <v>18.433395872420263</v>
      </c>
      <c r="R15" s="11"/>
      <c r="S15" s="11"/>
      <c r="T15" s="30">
        <v>18.433395872420263</v>
      </c>
    </row>
    <row r="16" spans="1:20" x14ac:dyDescent="0.25">
      <c r="A16" s="11">
        <v>10</v>
      </c>
      <c r="B16" s="55" t="s">
        <v>300</v>
      </c>
      <c r="C16" s="84">
        <f t="shared" si="0"/>
        <v>27.321763602251409</v>
      </c>
      <c r="D16" s="53"/>
      <c r="E16" s="53">
        <v>27.321763602251409</v>
      </c>
      <c r="G16" s="3" t="s">
        <v>276</v>
      </c>
      <c r="H16" s="29">
        <f t="shared" si="1"/>
        <v>19</v>
      </c>
      <c r="I16" s="11"/>
      <c r="J16" s="11"/>
      <c r="K16" s="11"/>
      <c r="L16" s="11"/>
      <c r="M16" s="11"/>
      <c r="N16" s="11">
        <v>19</v>
      </c>
      <c r="O16" s="38"/>
      <c r="P16" s="3" t="s">
        <v>293</v>
      </c>
      <c r="Q16" s="29">
        <f t="shared" si="2"/>
        <v>17.42260787992495</v>
      </c>
      <c r="R16" s="11"/>
      <c r="S16" s="11"/>
      <c r="T16" s="30">
        <v>17.42260787992495</v>
      </c>
    </row>
    <row r="17" spans="1:20" x14ac:dyDescent="0.25">
      <c r="A17" s="11">
        <v>11</v>
      </c>
      <c r="B17" s="55" t="s">
        <v>273</v>
      </c>
      <c r="C17" s="84">
        <f t="shared" si="0"/>
        <v>24.25185185185185</v>
      </c>
      <c r="D17" s="53">
        <v>24.25185185185185</v>
      </c>
      <c r="E17" s="53"/>
      <c r="G17" s="3" t="s">
        <v>342</v>
      </c>
      <c r="H17" s="29">
        <f t="shared" si="1"/>
        <v>18.793085162795631</v>
      </c>
      <c r="I17" s="11">
        <v>0</v>
      </c>
      <c r="J17" s="11"/>
      <c r="K17" s="11">
        <v>0</v>
      </c>
      <c r="L17" s="30">
        <v>13.244234800838575</v>
      </c>
      <c r="M17" s="30">
        <v>18.793085162795631</v>
      </c>
      <c r="N17" s="11"/>
      <c r="O17" s="27"/>
      <c r="P17" s="3" t="s">
        <v>290</v>
      </c>
      <c r="Q17" s="29">
        <f t="shared" si="2"/>
        <v>16.097665207421308</v>
      </c>
      <c r="R17" s="11"/>
      <c r="S17" s="30">
        <v>4.2777777777777786</v>
      </c>
      <c r="T17" s="30">
        <v>11.819887429643527</v>
      </c>
    </row>
    <row r="18" spans="1:20" x14ac:dyDescent="0.25">
      <c r="A18" s="11">
        <v>12</v>
      </c>
      <c r="B18" s="31" t="s">
        <v>274</v>
      </c>
      <c r="C18" s="84">
        <f t="shared" si="0"/>
        <v>23.968335919826437</v>
      </c>
      <c r="D18" s="52">
        <v>14.085596707818929</v>
      </c>
      <c r="E18" s="53">
        <v>9.8827392120075057</v>
      </c>
      <c r="G18" s="3" t="s">
        <v>314</v>
      </c>
      <c r="H18" s="29">
        <f t="shared" si="1"/>
        <v>18.668763102725368</v>
      </c>
      <c r="I18" s="11">
        <v>0</v>
      </c>
      <c r="J18" s="11"/>
      <c r="K18" s="11">
        <v>0</v>
      </c>
      <c r="L18" s="30">
        <v>18.668763102725368</v>
      </c>
      <c r="M18" s="30">
        <v>17.128009332909109</v>
      </c>
      <c r="N18" s="11"/>
      <c r="O18" s="27"/>
      <c r="P18" s="3" t="s">
        <v>341</v>
      </c>
      <c r="Q18" s="29">
        <f t="shared" si="2"/>
        <v>14.984126363699538</v>
      </c>
      <c r="R18" s="11"/>
      <c r="S18" s="30">
        <v>1.0300925925925926</v>
      </c>
      <c r="T18" s="30">
        <v>13.954033771106944</v>
      </c>
    </row>
    <row r="19" spans="1:20" x14ac:dyDescent="0.25">
      <c r="A19" s="11">
        <v>13</v>
      </c>
      <c r="B19" s="55" t="s">
        <v>304</v>
      </c>
      <c r="C19" s="84">
        <f t="shared" si="0"/>
        <v>23.457437014647482</v>
      </c>
      <c r="D19" s="53">
        <v>18.793085162795631</v>
      </c>
      <c r="E19" s="53">
        <v>4.6643518518518512</v>
      </c>
      <c r="G19" s="3" t="s">
        <v>281</v>
      </c>
      <c r="H19" s="29">
        <f t="shared" si="1"/>
        <v>17.3</v>
      </c>
      <c r="I19" s="11"/>
      <c r="J19" s="11"/>
      <c r="K19" s="11"/>
      <c r="L19" s="11"/>
      <c r="M19" s="11"/>
      <c r="N19" s="11">
        <v>17.3</v>
      </c>
      <c r="O19" s="27"/>
      <c r="P19" s="3" t="s">
        <v>120</v>
      </c>
      <c r="Q19" s="29">
        <f t="shared" si="2"/>
        <v>13.451612903225806</v>
      </c>
      <c r="R19" s="30">
        <v>13.451612903225806</v>
      </c>
      <c r="S19" s="11"/>
      <c r="T19" s="11"/>
    </row>
    <row r="20" spans="1:20" x14ac:dyDescent="0.25">
      <c r="A20" s="11">
        <v>14</v>
      </c>
      <c r="B20" s="55" t="s">
        <v>347</v>
      </c>
      <c r="C20" s="84">
        <f t="shared" si="0"/>
        <v>20.832551594746715</v>
      </c>
      <c r="D20" s="53"/>
      <c r="E20" s="53">
        <v>20.832551594746715</v>
      </c>
      <c r="G20" s="3" t="s">
        <v>123</v>
      </c>
      <c r="H20" s="29">
        <f t="shared" si="1"/>
        <v>16.3</v>
      </c>
      <c r="I20" s="11"/>
      <c r="J20" s="11"/>
      <c r="K20" s="11"/>
      <c r="L20" s="11"/>
      <c r="M20" s="11"/>
      <c r="N20" s="11">
        <v>16.3</v>
      </c>
      <c r="O20" s="27"/>
      <c r="P20" s="3" t="s">
        <v>31</v>
      </c>
      <c r="Q20" s="29">
        <f t="shared" si="2"/>
        <v>10.834896810506567</v>
      </c>
      <c r="R20" s="11"/>
      <c r="S20" s="11"/>
      <c r="T20" s="30">
        <v>10.834896810506567</v>
      </c>
    </row>
    <row r="21" spans="1:20" x14ac:dyDescent="0.25">
      <c r="A21" s="11">
        <v>15</v>
      </c>
      <c r="B21" s="55" t="s">
        <v>288</v>
      </c>
      <c r="C21" s="84">
        <f t="shared" si="0"/>
        <v>20.273743466940406</v>
      </c>
      <c r="D21" s="53">
        <v>10.690423162583517</v>
      </c>
      <c r="E21" s="53">
        <v>9.5833203043568886</v>
      </c>
      <c r="G21" s="3" t="s">
        <v>311</v>
      </c>
      <c r="H21" s="29">
        <f t="shared" si="1"/>
        <v>15.429769392033542</v>
      </c>
      <c r="I21" s="11">
        <v>0</v>
      </c>
      <c r="J21" s="11"/>
      <c r="K21" s="11">
        <v>0</v>
      </c>
      <c r="L21" s="30">
        <v>15.429769392033542</v>
      </c>
      <c r="M21" s="30">
        <v>1.0944957047406936</v>
      </c>
      <c r="N21" s="11"/>
      <c r="O21" s="38"/>
      <c r="P21" s="3" t="s">
        <v>121</v>
      </c>
      <c r="Q21" s="29">
        <f t="shared" si="2"/>
        <v>10.609318996415771</v>
      </c>
      <c r="R21" s="30">
        <v>10.609318996415771</v>
      </c>
      <c r="S21" s="11"/>
      <c r="T21" s="11"/>
    </row>
    <row r="22" spans="1:20" x14ac:dyDescent="0.25">
      <c r="A22" s="11">
        <v>16</v>
      </c>
      <c r="B22" s="55" t="s">
        <v>264</v>
      </c>
      <c r="C22" s="84">
        <f t="shared" si="0"/>
        <v>20.2</v>
      </c>
      <c r="D22" s="53">
        <v>20.2</v>
      </c>
      <c r="E22" s="53"/>
      <c r="G22" s="3" t="s">
        <v>28</v>
      </c>
      <c r="H22" s="29">
        <f t="shared" si="1"/>
        <v>15.4</v>
      </c>
      <c r="I22" s="11">
        <v>15.4</v>
      </c>
      <c r="J22" s="11"/>
      <c r="K22" s="11">
        <v>0</v>
      </c>
      <c r="L22" s="11">
        <v>0</v>
      </c>
      <c r="M22" s="11">
        <v>0</v>
      </c>
      <c r="N22" s="11"/>
      <c r="O22" s="38"/>
      <c r="P22" s="3" t="s">
        <v>336</v>
      </c>
      <c r="Q22" s="29">
        <f t="shared" si="2"/>
        <v>10.541666666666668</v>
      </c>
      <c r="R22" s="11"/>
      <c r="S22" s="30">
        <v>10.541666666666668</v>
      </c>
      <c r="T22" s="11"/>
    </row>
    <row r="23" spans="1:20" x14ac:dyDescent="0.25">
      <c r="A23" s="11">
        <v>17</v>
      </c>
      <c r="B23" s="55" t="s">
        <v>15</v>
      </c>
      <c r="C23" s="84">
        <f t="shared" si="0"/>
        <v>20</v>
      </c>
      <c r="D23" s="53">
        <v>20</v>
      </c>
      <c r="E23" s="53"/>
      <c r="G23" s="3" t="s">
        <v>269</v>
      </c>
      <c r="H23" s="29">
        <f t="shared" si="1"/>
        <v>14.787654320987656</v>
      </c>
      <c r="I23" s="11">
        <v>0</v>
      </c>
      <c r="J23" s="11"/>
      <c r="K23" s="30">
        <v>5.9876543209876543</v>
      </c>
      <c r="L23" s="11">
        <v>0</v>
      </c>
      <c r="M23" s="11">
        <v>0</v>
      </c>
      <c r="N23" s="11">
        <v>8.8000000000000007</v>
      </c>
      <c r="O23" s="27"/>
      <c r="P23" s="3" t="s">
        <v>274</v>
      </c>
      <c r="Q23" s="29">
        <f t="shared" si="2"/>
        <v>9.8827392120075057</v>
      </c>
      <c r="R23" s="11"/>
      <c r="S23" s="11"/>
      <c r="T23" s="30">
        <v>9.8827392120075057</v>
      </c>
    </row>
    <row r="24" spans="1:20" x14ac:dyDescent="0.25">
      <c r="A24" s="11">
        <v>18</v>
      </c>
      <c r="B24" s="55" t="s">
        <v>313</v>
      </c>
      <c r="C24" s="84">
        <f t="shared" si="0"/>
        <v>20</v>
      </c>
      <c r="D24" s="53">
        <v>20</v>
      </c>
      <c r="E24" s="53"/>
      <c r="G24" s="3" t="s">
        <v>274</v>
      </c>
      <c r="H24" s="29">
        <f t="shared" si="1"/>
        <v>14.085596707818929</v>
      </c>
      <c r="I24" s="11">
        <v>0</v>
      </c>
      <c r="J24" s="11"/>
      <c r="K24" s="30">
        <v>10.48559670781893</v>
      </c>
      <c r="L24" s="11">
        <v>0</v>
      </c>
      <c r="M24" s="11">
        <v>0</v>
      </c>
      <c r="N24" s="11">
        <v>3.6</v>
      </c>
      <c r="O24" s="27"/>
      <c r="P24" s="3" t="s">
        <v>288</v>
      </c>
      <c r="Q24" s="29">
        <f t="shared" si="2"/>
        <v>9.5833203043568886</v>
      </c>
      <c r="R24" s="11"/>
      <c r="S24" s="30">
        <v>5.2986111111111107</v>
      </c>
      <c r="T24" s="30">
        <v>4.2847091932457788</v>
      </c>
    </row>
    <row r="25" spans="1:20" x14ac:dyDescent="0.25">
      <c r="A25" s="11">
        <v>19</v>
      </c>
      <c r="B25" s="55" t="s">
        <v>120</v>
      </c>
      <c r="C25" s="84">
        <f t="shared" si="0"/>
        <v>19.251612903225805</v>
      </c>
      <c r="D25" s="52">
        <v>5.8</v>
      </c>
      <c r="E25" s="53">
        <v>13.451612903225806</v>
      </c>
      <c r="G25" s="3" t="s">
        <v>340</v>
      </c>
      <c r="H25" s="29">
        <f t="shared" si="1"/>
        <v>11.777777777777779</v>
      </c>
      <c r="I25" s="11">
        <v>0</v>
      </c>
      <c r="J25" s="11"/>
      <c r="K25" s="30">
        <v>11.777777777777779</v>
      </c>
      <c r="L25" s="11">
        <v>0</v>
      </c>
      <c r="M25" s="11">
        <v>0</v>
      </c>
      <c r="N25" s="11"/>
      <c r="O25" s="27"/>
      <c r="P25" s="3" t="s">
        <v>333</v>
      </c>
      <c r="Q25" s="29">
        <f t="shared" si="2"/>
        <v>8.5670731707317085</v>
      </c>
      <c r="R25" s="11"/>
      <c r="S25" s="11"/>
      <c r="T25" s="30">
        <v>8.5670731707317085</v>
      </c>
    </row>
    <row r="26" spans="1:20" x14ac:dyDescent="0.25">
      <c r="A26" s="11">
        <v>20</v>
      </c>
      <c r="B26" s="31" t="s">
        <v>276</v>
      </c>
      <c r="C26" s="84">
        <f t="shared" si="0"/>
        <v>19</v>
      </c>
      <c r="D26" s="52">
        <v>19</v>
      </c>
      <c r="E26" s="53"/>
      <c r="G26" s="3" t="s">
        <v>284</v>
      </c>
      <c r="H26" s="29">
        <f t="shared" si="1"/>
        <v>11.204961565338923</v>
      </c>
      <c r="I26" s="11">
        <v>2.2999999999999998</v>
      </c>
      <c r="J26" s="11"/>
      <c r="K26" s="30">
        <v>0</v>
      </c>
      <c r="L26" s="30">
        <v>5.9049615653389234</v>
      </c>
      <c r="M26" s="11">
        <v>0</v>
      </c>
      <c r="N26" s="11">
        <v>5.3</v>
      </c>
      <c r="O26" s="27"/>
      <c r="P26" s="3" t="s">
        <v>277</v>
      </c>
      <c r="Q26" s="29">
        <f t="shared" si="2"/>
        <v>7.2326454033771101</v>
      </c>
      <c r="R26" s="11"/>
      <c r="S26" s="11"/>
      <c r="T26" s="30">
        <v>7.2326454033771101</v>
      </c>
    </row>
    <row r="27" spans="1:20" x14ac:dyDescent="0.25">
      <c r="A27" s="11">
        <v>21</v>
      </c>
      <c r="B27" s="56" t="s">
        <v>269</v>
      </c>
      <c r="C27" s="84">
        <f t="shared" si="0"/>
        <v>17.750617283950618</v>
      </c>
      <c r="D27" s="52">
        <v>14.787654320987656</v>
      </c>
      <c r="E27" s="53">
        <v>2.9629629629629628</v>
      </c>
      <c r="G27" s="3" t="s">
        <v>288</v>
      </c>
      <c r="H27" s="29">
        <f t="shared" si="1"/>
        <v>10.690423162583517</v>
      </c>
      <c r="I27" s="11">
        <v>0</v>
      </c>
      <c r="J27" s="11"/>
      <c r="K27" s="11">
        <v>0</v>
      </c>
      <c r="L27" s="30">
        <v>3.1970649895178189</v>
      </c>
      <c r="M27" s="30">
        <v>10.690423162583517</v>
      </c>
      <c r="N27" s="11"/>
      <c r="O27" s="27"/>
      <c r="P27" s="3" t="s">
        <v>291</v>
      </c>
      <c r="Q27" s="29">
        <f t="shared" si="2"/>
        <v>6.5009380863039405</v>
      </c>
      <c r="R27" s="11"/>
      <c r="S27" s="11"/>
      <c r="T27" s="30">
        <v>6.5009380863039405</v>
      </c>
    </row>
    <row r="28" spans="1:20" x14ac:dyDescent="0.25">
      <c r="A28" s="11">
        <v>22</v>
      </c>
      <c r="B28" s="55" t="s">
        <v>293</v>
      </c>
      <c r="C28" s="84">
        <f t="shared" si="0"/>
        <v>17.42260787992495</v>
      </c>
      <c r="D28" s="53"/>
      <c r="E28" s="53">
        <v>17.42260787992495</v>
      </c>
      <c r="G28" s="3" t="s">
        <v>14</v>
      </c>
      <c r="H28" s="29">
        <f t="shared" si="1"/>
        <v>9.8000000000000007</v>
      </c>
      <c r="I28" s="11">
        <v>0</v>
      </c>
      <c r="J28" s="11">
        <v>9.8000000000000007</v>
      </c>
      <c r="K28" s="30">
        <v>0</v>
      </c>
      <c r="L28" s="11">
        <v>0</v>
      </c>
      <c r="M28" s="11">
        <v>0</v>
      </c>
      <c r="N28" s="11"/>
      <c r="O28" s="27"/>
      <c r="P28" s="3" t="s">
        <v>334</v>
      </c>
      <c r="Q28" s="29">
        <f t="shared" si="2"/>
        <v>5.0422138836772978</v>
      </c>
      <c r="R28" s="11"/>
      <c r="S28" s="11"/>
      <c r="T28" s="30">
        <v>5.0422138836772978</v>
      </c>
    </row>
    <row r="29" spans="1:20" x14ac:dyDescent="0.25">
      <c r="A29" s="11">
        <v>23</v>
      </c>
      <c r="B29" s="55" t="s">
        <v>281</v>
      </c>
      <c r="C29" s="84">
        <f t="shared" si="0"/>
        <v>17.3</v>
      </c>
      <c r="D29" s="53">
        <v>17.3</v>
      </c>
      <c r="E29" s="53"/>
      <c r="G29" s="3" t="s">
        <v>321</v>
      </c>
      <c r="H29" s="29">
        <f t="shared" si="1"/>
        <v>9.4</v>
      </c>
      <c r="I29" s="11"/>
      <c r="J29" s="11"/>
      <c r="K29" s="11"/>
      <c r="L29" s="11"/>
      <c r="M29" s="11"/>
      <c r="N29" s="11">
        <v>9.4</v>
      </c>
      <c r="O29" s="38"/>
      <c r="P29" s="3" t="s">
        <v>304</v>
      </c>
      <c r="Q29" s="29">
        <f t="shared" si="2"/>
        <v>4.6643518518518512</v>
      </c>
      <c r="R29" s="11"/>
      <c r="S29" s="30">
        <v>4.6643518518518512</v>
      </c>
      <c r="T29" s="11"/>
    </row>
    <row r="30" spans="1:20" x14ac:dyDescent="0.25">
      <c r="A30" s="11">
        <v>24</v>
      </c>
      <c r="B30" s="55" t="s">
        <v>290</v>
      </c>
      <c r="C30" s="84">
        <f t="shared" si="0"/>
        <v>16.097665207421308</v>
      </c>
      <c r="D30" s="53"/>
      <c r="E30" s="53">
        <v>16.097665207421308</v>
      </c>
      <c r="G30" s="3" t="s">
        <v>95</v>
      </c>
      <c r="H30" s="29">
        <f t="shared" si="1"/>
        <v>9.1999999999999993</v>
      </c>
      <c r="I30" s="11">
        <v>9.1999999999999993</v>
      </c>
      <c r="J30" s="11"/>
      <c r="K30" s="11">
        <v>0</v>
      </c>
      <c r="L30" s="11">
        <v>0</v>
      </c>
      <c r="M30" s="11">
        <v>0</v>
      </c>
      <c r="N30" s="11"/>
      <c r="O30" s="38"/>
      <c r="P30" s="3" t="s">
        <v>292</v>
      </c>
      <c r="Q30" s="29">
        <f t="shared" si="2"/>
        <v>3.5414625460357163</v>
      </c>
      <c r="R30" s="11"/>
      <c r="S30" s="30">
        <v>0.16435185185185186</v>
      </c>
      <c r="T30" s="30">
        <v>3.3771106941838647</v>
      </c>
    </row>
    <row r="31" spans="1:20" x14ac:dyDescent="0.25">
      <c r="A31" s="11">
        <v>25</v>
      </c>
      <c r="B31" s="31" t="s">
        <v>311</v>
      </c>
      <c r="C31" s="84">
        <f t="shared" si="0"/>
        <v>15.429769392033542</v>
      </c>
      <c r="D31" s="52">
        <v>15.429769392033542</v>
      </c>
      <c r="E31" s="53"/>
      <c r="G31" s="3" t="s">
        <v>270</v>
      </c>
      <c r="H31" s="29">
        <f t="shared" si="1"/>
        <v>8.4549382716049379</v>
      </c>
      <c r="I31" s="11">
        <v>0</v>
      </c>
      <c r="J31" s="11"/>
      <c r="K31" s="30">
        <v>4.3549382716049383</v>
      </c>
      <c r="L31" s="11">
        <v>0</v>
      </c>
      <c r="M31" s="11">
        <v>0</v>
      </c>
      <c r="N31" s="11">
        <v>4.0999999999999996</v>
      </c>
      <c r="O31" s="27"/>
      <c r="P31" s="3" t="s">
        <v>269</v>
      </c>
      <c r="Q31" s="29">
        <f t="shared" si="2"/>
        <v>2.9629629629629628</v>
      </c>
      <c r="R31" s="11"/>
      <c r="S31" s="30">
        <v>2.9629629629629628</v>
      </c>
      <c r="T31" s="11"/>
    </row>
    <row r="32" spans="1:20" x14ac:dyDescent="0.25">
      <c r="A32" s="11">
        <v>26</v>
      </c>
      <c r="B32" s="55" t="s">
        <v>28</v>
      </c>
      <c r="C32" s="84">
        <f t="shared" si="0"/>
        <v>15.4</v>
      </c>
      <c r="D32" s="53">
        <v>15.4</v>
      </c>
      <c r="E32" s="46"/>
      <c r="G32" s="3" t="s">
        <v>280</v>
      </c>
      <c r="H32" s="29">
        <f t="shared" si="1"/>
        <v>7.9353909465020589</v>
      </c>
      <c r="I32" s="11">
        <v>0</v>
      </c>
      <c r="J32" s="11"/>
      <c r="K32" s="30">
        <v>6.8353909465020584</v>
      </c>
      <c r="L32" s="11">
        <v>0</v>
      </c>
      <c r="M32" s="11">
        <v>0</v>
      </c>
      <c r="N32" s="11">
        <v>1.1000000000000001</v>
      </c>
      <c r="O32" s="27"/>
      <c r="P32" s="3" t="s">
        <v>332</v>
      </c>
      <c r="Q32" s="29">
        <f t="shared" si="2"/>
        <v>2.2983114446529083</v>
      </c>
      <c r="R32" s="11"/>
      <c r="S32" s="11"/>
      <c r="T32" s="30">
        <v>2.2983114446529083</v>
      </c>
    </row>
    <row r="33" spans="1:20" x14ac:dyDescent="0.25">
      <c r="A33" s="11">
        <v>27</v>
      </c>
      <c r="B33" s="55" t="s">
        <v>341</v>
      </c>
      <c r="C33" s="84">
        <f t="shared" si="0"/>
        <v>14.984126363699538</v>
      </c>
      <c r="D33" s="53"/>
      <c r="E33" s="53">
        <v>14.984126363699538</v>
      </c>
      <c r="G33" s="3" t="s">
        <v>283</v>
      </c>
      <c r="H33" s="29">
        <f t="shared" si="1"/>
        <v>7.8</v>
      </c>
      <c r="I33" s="11"/>
      <c r="J33" s="11"/>
      <c r="K33" s="11"/>
      <c r="L33" s="11"/>
      <c r="M33" s="11"/>
      <c r="N33" s="11">
        <v>7.8</v>
      </c>
      <c r="O33" s="27"/>
      <c r="P33" s="3" t="s">
        <v>345</v>
      </c>
      <c r="Q33" s="29">
        <f t="shared" si="2"/>
        <v>2.0208333333333335</v>
      </c>
      <c r="R33" s="11"/>
      <c r="S33" s="30">
        <v>2.0208333333333335</v>
      </c>
      <c r="T33" s="11"/>
    </row>
    <row r="34" spans="1:20" x14ac:dyDescent="0.25">
      <c r="A34" s="11">
        <v>28</v>
      </c>
      <c r="B34" s="56" t="s">
        <v>340</v>
      </c>
      <c r="C34" s="84">
        <f t="shared" si="0"/>
        <v>11.777777777777779</v>
      </c>
      <c r="D34" s="52">
        <v>11.777777777777779</v>
      </c>
      <c r="E34" s="53"/>
      <c r="G34" s="3" t="s">
        <v>346</v>
      </c>
      <c r="H34" s="29">
        <f t="shared" si="1"/>
        <v>6.9996818326439696</v>
      </c>
      <c r="I34" s="11">
        <v>0</v>
      </c>
      <c r="J34" s="11"/>
      <c r="K34" s="11">
        <v>0</v>
      </c>
      <c r="L34" s="11">
        <v>0</v>
      </c>
      <c r="M34" s="30">
        <v>6.9996818326439696</v>
      </c>
      <c r="N34" s="11"/>
      <c r="O34" s="38"/>
      <c r="P34" s="3" t="s">
        <v>299</v>
      </c>
      <c r="Q34" s="29">
        <f t="shared" si="2"/>
        <v>0.36585365853658536</v>
      </c>
      <c r="R34" s="11"/>
      <c r="S34" s="11"/>
      <c r="T34" s="30">
        <v>0.36585365853658536</v>
      </c>
    </row>
    <row r="35" spans="1:20" x14ac:dyDescent="0.25">
      <c r="A35" s="11">
        <v>29</v>
      </c>
      <c r="B35" s="55" t="s">
        <v>284</v>
      </c>
      <c r="C35" s="84">
        <f t="shared" si="0"/>
        <v>11.204961565338923</v>
      </c>
      <c r="D35" s="53">
        <v>11.204961565338923</v>
      </c>
      <c r="E35" s="53"/>
      <c r="G35" s="3" t="s">
        <v>309</v>
      </c>
      <c r="H35" s="29">
        <f t="shared" si="1"/>
        <v>6.9706498951781972</v>
      </c>
      <c r="I35" s="11">
        <v>0</v>
      </c>
      <c r="J35" s="11"/>
      <c r="K35" s="11">
        <v>0</v>
      </c>
      <c r="L35" s="30">
        <v>6.9706498951781972</v>
      </c>
      <c r="M35" s="11">
        <v>0</v>
      </c>
      <c r="N35" s="11"/>
      <c r="O35" s="27"/>
      <c r="P35" s="3" t="s">
        <v>343</v>
      </c>
      <c r="Q35" s="29">
        <f t="shared" si="2"/>
        <v>6.9444444444444448E-2</v>
      </c>
      <c r="R35" s="11"/>
      <c r="S35" s="30">
        <v>6.9444444444444448E-2</v>
      </c>
      <c r="T35" s="11"/>
    </row>
    <row r="36" spans="1:20" x14ac:dyDescent="0.25">
      <c r="A36" s="11">
        <v>30</v>
      </c>
      <c r="B36" s="56" t="s">
        <v>31</v>
      </c>
      <c r="C36" s="84">
        <f t="shared" si="0"/>
        <v>10.834896810506567</v>
      </c>
      <c r="D36" s="51"/>
      <c r="E36" s="53">
        <v>10.834896810506567</v>
      </c>
      <c r="G36" s="3" t="s">
        <v>30</v>
      </c>
      <c r="H36" s="29">
        <f t="shared" si="1"/>
        <v>6.6</v>
      </c>
      <c r="I36" s="11"/>
      <c r="J36" s="11"/>
      <c r="K36" s="11"/>
      <c r="L36" s="11"/>
      <c r="M36" s="11"/>
      <c r="N36" s="11">
        <v>6.6</v>
      </c>
      <c r="O36" s="27"/>
      <c r="P36" s="3" t="s">
        <v>331</v>
      </c>
      <c r="Q36" s="29">
        <f t="shared" si="2"/>
        <v>0</v>
      </c>
      <c r="R36" s="11"/>
      <c r="S36" s="11"/>
      <c r="T36" s="30">
        <v>0</v>
      </c>
    </row>
    <row r="37" spans="1:20" x14ac:dyDescent="0.25">
      <c r="A37" s="11">
        <v>31</v>
      </c>
      <c r="B37" s="56" t="s">
        <v>121</v>
      </c>
      <c r="C37" s="84">
        <f t="shared" si="0"/>
        <v>10.609318996415771</v>
      </c>
      <c r="D37" s="51"/>
      <c r="E37" s="53">
        <v>10.609318996415771</v>
      </c>
      <c r="G37" s="3" t="s">
        <v>48</v>
      </c>
      <c r="H37" s="29">
        <f t="shared" si="1"/>
        <v>5.8</v>
      </c>
      <c r="I37" s="11">
        <v>5.8</v>
      </c>
      <c r="J37" s="11"/>
      <c r="K37" s="11">
        <v>0</v>
      </c>
      <c r="L37" s="11">
        <v>0</v>
      </c>
      <c r="M37" s="11">
        <v>0</v>
      </c>
      <c r="N37" s="11">
        <v>0</v>
      </c>
      <c r="P37" s="3" t="s">
        <v>21</v>
      </c>
      <c r="Q37" s="29">
        <f t="shared" si="2"/>
        <v>0</v>
      </c>
      <c r="R37" s="11"/>
      <c r="S37" s="11"/>
      <c r="T37" s="30">
        <v>0</v>
      </c>
    </row>
    <row r="38" spans="1:20" x14ac:dyDescent="0.25">
      <c r="A38" s="11">
        <v>32</v>
      </c>
      <c r="B38" s="55" t="s">
        <v>336</v>
      </c>
      <c r="C38" s="84">
        <f t="shared" si="0"/>
        <v>10.541666666666668</v>
      </c>
      <c r="D38" s="53"/>
      <c r="E38" s="53">
        <v>10.541666666666668</v>
      </c>
      <c r="G38" s="3" t="s">
        <v>289</v>
      </c>
      <c r="H38" s="29">
        <f t="shared" si="1"/>
        <v>5.32400042422314</v>
      </c>
      <c r="I38" s="11">
        <v>0</v>
      </c>
      <c r="J38" s="11"/>
      <c r="K38" s="11">
        <v>0</v>
      </c>
      <c r="L38" s="30">
        <v>2.8459119496855347</v>
      </c>
      <c r="M38" s="30">
        <v>5.32400042422314</v>
      </c>
      <c r="N38" s="11"/>
      <c r="P38" s="3" t="s">
        <v>296</v>
      </c>
      <c r="Q38" s="29">
        <f t="shared" si="2"/>
        <v>0</v>
      </c>
      <c r="R38" s="11"/>
      <c r="S38" s="11"/>
      <c r="T38" s="30">
        <v>0</v>
      </c>
    </row>
    <row r="39" spans="1:20" x14ac:dyDescent="0.25">
      <c r="A39" s="11">
        <v>33</v>
      </c>
      <c r="B39" s="56" t="s">
        <v>14</v>
      </c>
      <c r="C39" s="84">
        <f t="shared" ref="C39:C70" si="3">SUM(D39:E39)</f>
        <v>9.8000000000000007</v>
      </c>
      <c r="D39" s="52">
        <v>9.8000000000000007</v>
      </c>
      <c r="E39" s="53"/>
      <c r="G39" s="3" t="s">
        <v>344</v>
      </c>
      <c r="H39" s="29">
        <f t="shared" si="1"/>
        <v>4.5814814814814815</v>
      </c>
      <c r="I39" s="11">
        <v>0</v>
      </c>
      <c r="J39" s="11"/>
      <c r="K39" s="30">
        <v>1.4814814814814812</v>
      </c>
      <c r="L39" s="11">
        <v>0</v>
      </c>
      <c r="M39" s="11">
        <v>0</v>
      </c>
      <c r="N39" s="11">
        <v>3.1</v>
      </c>
      <c r="P39" s="3" t="s">
        <v>294</v>
      </c>
      <c r="Q39" s="29">
        <f t="shared" si="2"/>
        <v>0</v>
      </c>
      <c r="R39" s="11"/>
      <c r="S39" s="11"/>
      <c r="T39" s="30">
        <v>0</v>
      </c>
    </row>
    <row r="40" spans="1:20" x14ac:dyDescent="0.25">
      <c r="A40" s="11">
        <v>34</v>
      </c>
      <c r="B40" s="56" t="s">
        <v>321</v>
      </c>
      <c r="C40" s="84">
        <f t="shared" si="3"/>
        <v>9.4</v>
      </c>
      <c r="D40" s="52">
        <v>9.4</v>
      </c>
      <c r="E40" s="53"/>
      <c r="G40" s="3" t="s">
        <v>327</v>
      </c>
      <c r="H40" s="29">
        <f t="shared" si="1"/>
        <v>4.5</v>
      </c>
      <c r="I40" s="11"/>
      <c r="J40" s="11"/>
      <c r="K40" s="11"/>
      <c r="L40" s="11"/>
      <c r="M40" s="11"/>
      <c r="N40" s="11">
        <v>4.5</v>
      </c>
      <c r="P40" s="3" t="s">
        <v>22</v>
      </c>
      <c r="Q40" s="29">
        <f t="shared" si="2"/>
        <v>0</v>
      </c>
      <c r="R40" s="11"/>
      <c r="S40" s="11"/>
      <c r="T40" s="30">
        <v>0</v>
      </c>
    </row>
    <row r="41" spans="1:20" x14ac:dyDescent="0.25">
      <c r="A41" s="11">
        <v>35</v>
      </c>
      <c r="B41" s="55" t="s">
        <v>21</v>
      </c>
      <c r="C41" s="84">
        <f t="shared" si="3"/>
        <v>9.1999999999999993</v>
      </c>
      <c r="D41" s="53">
        <v>9.1999999999999993</v>
      </c>
      <c r="E41" s="53">
        <v>0</v>
      </c>
      <c r="G41" s="3" t="s">
        <v>339</v>
      </c>
      <c r="H41" s="29">
        <f t="shared" si="1"/>
        <v>2.2000000000000002</v>
      </c>
      <c r="I41" s="11"/>
      <c r="J41" s="11"/>
      <c r="K41" s="11"/>
      <c r="L41" s="11"/>
      <c r="M41" s="11"/>
      <c r="N41" s="11">
        <v>2.2000000000000002</v>
      </c>
    </row>
    <row r="42" spans="1:20" x14ac:dyDescent="0.25">
      <c r="A42" s="11">
        <v>36</v>
      </c>
      <c r="B42" s="55" t="s">
        <v>333</v>
      </c>
      <c r="C42" s="84">
        <f t="shared" si="3"/>
        <v>8.5670731707317085</v>
      </c>
      <c r="D42" s="53"/>
      <c r="E42" s="53">
        <v>8.5670731707317085</v>
      </c>
      <c r="G42" s="3" t="s">
        <v>307</v>
      </c>
      <c r="H42" s="29">
        <f t="shared" si="1"/>
        <v>1.9322152341020264</v>
      </c>
      <c r="I42" s="11">
        <v>0</v>
      </c>
      <c r="J42" s="11"/>
      <c r="K42" s="11">
        <v>0</v>
      </c>
      <c r="L42" s="30">
        <v>1.9322152341020264</v>
      </c>
      <c r="M42" s="11">
        <v>0</v>
      </c>
      <c r="N42" s="11"/>
    </row>
    <row r="43" spans="1:20" x14ac:dyDescent="0.25">
      <c r="A43" s="11">
        <v>37</v>
      </c>
      <c r="B43" s="55" t="s">
        <v>270</v>
      </c>
      <c r="C43" s="84">
        <f t="shared" si="3"/>
        <v>8.4549382716049379</v>
      </c>
      <c r="D43" s="53">
        <v>8.4549382716049379</v>
      </c>
      <c r="E43" s="53"/>
      <c r="G43" s="3" t="s">
        <v>279</v>
      </c>
      <c r="H43" s="29">
        <f t="shared" si="1"/>
        <v>1.6</v>
      </c>
      <c r="I43" s="11"/>
      <c r="J43" s="11"/>
      <c r="K43" s="11"/>
      <c r="L43" s="11"/>
      <c r="M43" s="11"/>
      <c r="N43" s="11">
        <v>1.6</v>
      </c>
    </row>
    <row r="44" spans="1:20" x14ac:dyDescent="0.25">
      <c r="A44" s="11">
        <v>38</v>
      </c>
      <c r="B44" s="31" t="s">
        <v>283</v>
      </c>
      <c r="C44" s="84">
        <f t="shared" si="3"/>
        <v>7.8</v>
      </c>
      <c r="D44" s="52">
        <v>7.8</v>
      </c>
      <c r="E44" s="53"/>
      <c r="G44" s="3" t="s">
        <v>156</v>
      </c>
      <c r="H44" s="29">
        <f t="shared" si="1"/>
        <v>1.2141858839972046</v>
      </c>
      <c r="I44" s="11">
        <v>0</v>
      </c>
      <c r="J44" s="11"/>
      <c r="K44" s="11">
        <v>0</v>
      </c>
      <c r="L44" s="30">
        <v>1.2141858839972046</v>
      </c>
      <c r="M44" s="30">
        <v>0.72542157174673871</v>
      </c>
      <c r="N44" s="11"/>
    </row>
    <row r="45" spans="1:20" x14ac:dyDescent="0.25">
      <c r="A45" s="11">
        <v>39</v>
      </c>
      <c r="B45" s="55" t="s">
        <v>277</v>
      </c>
      <c r="C45" s="84">
        <f t="shared" si="3"/>
        <v>7.2326454033771101</v>
      </c>
      <c r="D45" s="53"/>
      <c r="E45" s="53">
        <v>7.2326454033771101</v>
      </c>
      <c r="G45" s="3" t="s">
        <v>13</v>
      </c>
      <c r="H45" s="29">
        <f t="shared" si="1"/>
        <v>0.3</v>
      </c>
      <c r="I45" s="11">
        <v>0</v>
      </c>
      <c r="J45" s="11">
        <v>0.3</v>
      </c>
      <c r="K45" s="11">
        <v>0</v>
      </c>
      <c r="L45" s="11">
        <v>0</v>
      </c>
      <c r="M45" s="11">
        <v>0</v>
      </c>
      <c r="N45" s="11"/>
    </row>
    <row r="46" spans="1:20" x14ac:dyDescent="0.25">
      <c r="A46" s="11">
        <v>40</v>
      </c>
      <c r="B46" s="56" t="s">
        <v>346</v>
      </c>
      <c r="C46" s="84">
        <f t="shared" si="3"/>
        <v>6.9996818326439696</v>
      </c>
      <c r="D46" s="52">
        <v>6.9996818326439696</v>
      </c>
      <c r="E46" s="53"/>
      <c r="G46" s="3" t="s">
        <v>316</v>
      </c>
      <c r="H46" s="29">
        <f t="shared" si="1"/>
        <v>0.23584905660377359</v>
      </c>
      <c r="I46" s="11">
        <v>0</v>
      </c>
      <c r="J46" s="11"/>
      <c r="K46" s="11">
        <v>0</v>
      </c>
      <c r="L46" s="30">
        <v>0.23584905660377359</v>
      </c>
      <c r="M46" s="11">
        <v>0</v>
      </c>
      <c r="N46" s="11"/>
    </row>
    <row r="47" spans="1:20" x14ac:dyDescent="0.25">
      <c r="A47" s="11">
        <v>41</v>
      </c>
      <c r="B47" s="56" t="s">
        <v>309</v>
      </c>
      <c r="C47" s="84">
        <f t="shared" si="3"/>
        <v>6.9706498951781972</v>
      </c>
      <c r="D47" s="52">
        <v>6.9706498951781972</v>
      </c>
      <c r="E47" s="53"/>
      <c r="G47" s="3" t="s">
        <v>266</v>
      </c>
      <c r="H47" s="29">
        <f t="shared" si="1"/>
        <v>0.2</v>
      </c>
      <c r="I47" s="11"/>
      <c r="J47" s="11"/>
      <c r="K47" s="11"/>
      <c r="L47" s="11"/>
      <c r="M47" s="11"/>
      <c r="N47" s="11">
        <v>0.2</v>
      </c>
    </row>
    <row r="48" spans="1:20" x14ac:dyDescent="0.25">
      <c r="A48" s="11">
        <v>42</v>
      </c>
      <c r="B48" s="55" t="s">
        <v>30</v>
      </c>
      <c r="C48" s="84">
        <f t="shared" si="3"/>
        <v>6.6</v>
      </c>
      <c r="D48" s="53">
        <v>6.6</v>
      </c>
      <c r="E48" s="46"/>
      <c r="G48" s="3" t="s">
        <v>272</v>
      </c>
      <c r="H48" s="29">
        <f t="shared" si="1"/>
        <v>0</v>
      </c>
      <c r="I48" s="11"/>
      <c r="J48" s="11"/>
      <c r="K48" s="11"/>
      <c r="L48" s="11"/>
      <c r="M48" s="11"/>
      <c r="N48" s="11">
        <v>0</v>
      </c>
    </row>
    <row r="49" spans="1:14" x14ac:dyDescent="0.25">
      <c r="A49" s="11">
        <v>43</v>
      </c>
      <c r="B49" s="55" t="s">
        <v>291</v>
      </c>
      <c r="C49" s="84">
        <f t="shared" si="3"/>
        <v>6.5009380863039405</v>
      </c>
      <c r="D49" s="53"/>
      <c r="E49" s="53">
        <v>6.5009380863039405</v>
      </c>
      <c r="G49" s="3" t="s">
        <v>275</v>
      </c>
      <c r="H49" s="29">
        <f t="shared" si="1"/>
        <v>0</v>
      </c>
      <c r="I49" s="11">
        <v>0</v>
      </c>
      <c r="J49" s="11"/>
      <c r="K49" s="30">
        <v>0</v>
      </c>
      <c r="L49" s="11">
        <v>0</v>
      </c>
      <c r="M49" s="11">
        <v>0</v>
      </c>
      <c r="N49" s="11">
        <v>0</v>
      </c>
    </row>
    <row r="50" spans="1:14" x14ac:dyDescent="0.25">
      <c r="A50" s="11">
        <v>44</v>
      </c>
      <c r="B50" s="56" t="s">
        <v>289</v>
      </c>
      <c r="C50" s="84">
        <f t="shared" si="3"/>
        <v>5.32400042422314</v>
      </c>
      <c r="D50" s="52">
        <v>5.32400042422314</v>
      </c>
      <c r="E50" s="53"/>
      <c r="G50" s="3"/>
      <c r="H50" s="29"/>
      <c r="I50" s="11"/>
      <c r="J50" s="11"/>
      <c r="K50" s="11"/>
      <c r="L50" s="11"/>
      <c r="M50" s="11"/>
      <c r="N50" s="11"/>
    </row>
    <row r="51" spans="1:14" x14ac:dyDescent="0.25">
      <c r="A51" s="11">
        <v>45</v>
      </c>
      <c r="B51" s="55" t="s">
        <v>334</v>
      </c>
      <c r="C51" s="84">
        <f t="shared" si="3"/>
        <v>5.0422138836772978</v>
      </c>
      <c r="D51" s="53"/>
      <c r="E51" s="53">
        <v>5.0422138836772978</v>
      </c>
      <c r="G51" s="3"/>
      <c r="H51" s="29"/>
      <c r="I51" s="11"/>
      <c r="J51" s="11"/>
      <c r="K51" s="11"/>
      <c r="L51" s="11"/>
      <c r="M51" s="11"/>
      <c r="N51" s="11"/>
    </row>
    <row r="52" spans="1:14" x14ac:dyDescent="0.25">
      <c r="A52" s="11">
        <v>46</v>
      </c>
      <c r="B52" s="55" t="s">
        <v>344</v>
      </c>
      <c r="C52" s="84">
        <f t="shared" si="3"/>
        <v>4.5814814814814815</v>
      </c>
      <c r="D52" s="53">
        <v>4.5814814814814815</v>
      </c>
      <c r="E52" s="53"/>
      <c r="G52" s="3"/>
      <c r="H52" s="29"/>
      <c r="I52" s="11"/>
      <c r="J52" s="11"/>
      <c r="K52" s="11"/>
      <c r="L52" s="11"/>
      <c r="M52" s="11"/>
      <c r="N52" s="11"/>
    </row>
    <row r="53" spans="1:14" x14ac:dyDescent="0.25">
      <c r="A53" s="11">
        <v>47</v>
      </c>
      <c r="B53" s="55" t="s">
        <v>327</v>
      </c>
      <c r="C53" s="84">
        <f t="shared" si="3"/>
        <v>4.5</v>
      </c>
      <c r="D53" s="53">
        <v>4.5</v>
      </c>
      <c r="E53" s="53"/>
      <c r="H53" s="94"/>
      <c r="K53" s="50"/>
      <c r="L53" s="50"/>
      <c r="M53" s="50"/>
    </row>
    <row r="54" spans="1:14" x14ac:dyDescent="0.25">
      <c r="A54" s="11">
        <v>48</v>
      </c>
      <c r="B54" s="56" t="s">
        <v>292</v>
      </c>
      <c r="C54" s="84">
        <f t="shared" si="3"/>
        <v>3.5414625460357163</v>
      </c>
      <c r="D54" s="51"/>
      <c r="E54" s="53">
        <v>3.5414625460357163</v>
      </c>
      <c r="H54" s="94"/>
    </row>
    <row r="55" spans="1:14" x14ac:dyDescent="0.25">
      <c r="A55" s="11">
        <v>49</v>
      </c>
      <c r="B55" s="56" t="s">
        <v>332</v>
      </c>
      <c r="C55" s="84">
        <f t="shared" si="3"/>
        <v>2.2983114446529083</v>
      </c>
      <c r="D55" s="52"/>
      <c r="E55" s="53">
        <v>2.2983114446529083</v>
      </c>
      <c r="H55" s="94"/>
      <c r="K55" s="50"/>
    </row>
    <row r="56" spans="1:14" x14ac:dyDescent="0.25">
      <c r="A56" s="11">
        <v>50</v>
      </c>
      <c r="B56" s="55" t="s">
        <v>339</v>
      </c>
      <c r="C56" s="84">
        <f t="shared" si="3"/>
        <v>2.2000000000000002</v>
      </c>
      <c r="D56" s="53">
        <v>2.2000000000000002</v>
      </c>
      <c r="E56" s="53"/>
      <c r="H56" s="94"/>
      <c r="K56" s="50"/>
    </row>
    <row r="57" spans="1:14" x14ac:dyDescent="0.25">
      <c r="A57" s="11">
        <v>51</v>
      </c>
      <c r="B57" s="55" t="s">
        <v>345</v>
      </c>
      <c r="C57" s="84">
        <f t="shared" si="3"/>
        <v>2.0208333333333335</v>
      </c>
      <c r="D57" s="53"/>
      <c r="E57" s="53">
        <v>2.0208333333333335</v>
      </c>
      <c r="H57" s="94"/>
    </row>
    <row r="58" spans="1:14" x14ac:dyDescent="0.25">
      <c r="A58" s="11">
        <v>52</v>
      </c>
      <c r="B58" s="56" t="s">
        <v>307</v>
      </c>
      <c r="C58" s="84">
        <f t="shared" si="3"/>
        <v>1.9322152341020264</v>
      </c>
      <c r="D58" s="52">
        <v>1.9322152341020264</v>
      </c>
      <c r="E58" s="53"/>
      <c r="H58" s="94"/>
    </row>
    <row r="59" spans="1:14" x14ac:dyDescent="0.25">
      <c r="A59" s="11">
        <v>53</v>
      </c>
      <c r="B59" s="31" t="s">
        <v>294</v>
      </c>
      <c r="C59" s="84">
        <f t="shared" si="3"/>
        <v>1.6</v>
      </c>
      <c r="D59" s="53">
        <v>1.6</v>
      </c>
      <c r="E59" s="53">
        <v>0</v>
      </c>
      <c r="H59" s="94"/>
      <c r="K59" s="50"/>
    </row>
    <row r="60" spans="1:14" x14ac:dyDescent="0.25">
      <c r="A60" s="11">
        <v>54</v>
      </c>
      <c r="B60" s="55" t="s">
        <v>156</v>
      </c>
      <c r="C60" s="84">
        <f t="shared" si="3"/>
        <v>1.2141858839972046</v>
      </c>
      <c r="D60" s="53">
        <v>1.2141858839972046</v>
      </c>
      <c r="E60" s="53"/>
      <c r="H60" s="94"/>
      <c r="L60" s="50"/>
      <c r="M60" s="50"/>
    </row>
    <row r="61" spans="1:14" x14ac:dyDescent="0.25">
      <c r="A61" s="11">
        <v>55</v>
      </c>
      <c r="B61" s="56" t="s">
        <v>299</v>
      </c>
      <c r="C61" s="84">
        <f t="shared" si="3"/>
        <v>0.36585365853658536</v>
      </c>
      <c r="D61" s="51"/>
      <c r="E61" s="53">
        <v>0.36585365853658536</v>
      </c>
      <c r="H61" s="94"/>
    </row>
    <row r="62" spans="1:14" x14ac:dyDescent="0.25">
      <c r="A62" s="11">
        <v>56</v>
      </c>
      <c r="B62" s="55" t="s">
        <v>13</v>
      </c>
      <c r="C62" s="84">
        <f t="shared" si="3"/>
        <v>0.3</v>
      </c>
      <c r="D62" s="53">
        <v>0.3</v>
      </c>
      <c r="E62" s="53"/>
      <c r="H62" s="94"/>
    </row>
    <row r="63" spans="1:14" x14ac:dyDescent="0.25">
      <c r="A63" s="11">
        <v>57</v>
      </c>
      <c r="B63" s="31" t="s">
        <v>316</v>
      </c>
      <c r="C63" s="84">
        <f t="shared" si="3"/>
        <v>0.23584905660377359</v>
      </c>
      <c r="D63" s="52">
        <v>0.23584905660377359</v>
      </c>
      <c r="E63" s="53"/>
      <c r="H63" s="94"/>
    </row>
    <row r="64" spans="1:14" x14ac:dyDescent="0.25">
      <c r="A64" s="11">
        <v>58</v>
      </c>
      <c r="B64" s="31" t="s">
        <v>266</v>
      </c>
      <c r="C64" s="84">
        <f t="shared" si="3"/>
        <v>0.2</v>
      </c>
      <c r="D64" s="52">
        <v>0.2</v>
      </c>
      <c r="E64" s="53"/>
      <c r="H64" s="94"/>
      <c r="L64" s="50"/>
      <c r="M64" s="50"/>
    </row>
    <row r="65" spans="1:12" x14ac:dyDescent="0.25">
      <c r="A65" s="11">
        <v>59</v>
      </c>
      <c r="B65" s="55" t="s">
        <v>343</v>
      </c>
      <c r="C65" s="84">
        <f t="shared" si="3"/>
        <v>6.9444444444444448E-2</v>
      </c>
      <c r="D65" s="53"/>
      <c r="E65" s="53">
        <v>6.9444444444444448E-2</v>
      </c>
      <c r="H65" s="94"/>
    </row>
    <row r="66" spans="1:12" x14ac:dyDescent="0.25">
      <c r="A66" s="11">
        <v>60</v>
      </c>
      <c r="B66" s="55" t="s">
        <v>331</v>
      </c>
      <c r="C66" s="84">
        <f t="shared" si="3"/>
        <v>0</v>
      </c>
      <c r="D66" s="53"/>
      <c r="E66" s="53">
        <v>0</v>
      </c>
      <c r="H66" s="94"/>
      <c r="K66" s="50"/>
    </row>
    <row r="67" spans="1:12" x14ac:dyDescent="0.25">
      <c r="A67" s="11">
        <v>61</v>
      </c>
      <c r="B67" s="31" t="s">
        <v>272</v>
      </c>
      <c r="C67" s="84">
        <f t="shared" si="3"/>
        <v>0</v>
      </c>
      <c r="D67" s="52">
        <v>0</v>
      </c>
      <c r="E67" s="53"/>
      <c r="H67" s="94"/>
    </row>
    <row r="68" spans="1:12" x14ac:dyDescent="0.25">
      <c r="A68" s="11">
        <v>62</v>
      </c>
      <c r="B68" s="55" t="s">
        <v>275</v>
      </c>
      <c r="C68" s="84">
        <f t="shared" si="3"/>
        <v>0</v>
      </c>
      <c r="D68" s="53">
        <v>0</v>
      </c>
      <c r="E68" s="53"/>
      <c r="H68" s="94"/>
      <c r="K68" s="50"/>
    </row>
    <row r="69" spans="1:12" x14ac:dyDescent="0.25">
      <c r="A69" s="11">
        <v>63</v>
      </c>
      <c r="B69" s="55" t="s">
        <v>296</v>
      </c>
      <c r="C69" s="84">
        <f t="shared" si="3"/>
        <v>0</v>
      </c>
      <c r="D69" s="52"/>
      <c r="E69" s="53">
        <v>0</v>
      </c>
      <c r="H69" s="94"/>
      <c r="K69" s="50"/>
      <c r="L69" s="50"/>
    </row>
  </sheetData>
  <sortState ref="B6:F65">
    <sortCondition descending="1" ref="C3:C65"/>
  </sortState>
  <dataConsolidate topLabels="1">
    <dataRefs count="2">
      <dataRef ref="G2:H45" sheet="S4 (ю)"/>
      <dataRef ref="Q2:R36" sheet="S4 (ю)"/>
    </dataRefs>
  </dataConsolidate>
  <mergeCells count="1">
    <mergeCell ref="B1:D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opLeftCell="A2" zoomScale="85" zoomScaleNormal="85" workbookViewId="0">
      <selection activeCell="A6" sqref="A6:A22"/>
    </sheetView>
  </sheetViews>
  <sheetFormatPr defaultRowHeight="15" x14ac:dyDescent="0.25"/>
  <cols>
    <col min="1" max="1" width="4.42578125" bestFit="1" customWidth="1"/>
    <col min="2" max="2" width="19.85546875" bestFit="1" customWidth="1"/>
    <col min="3" max="3" width="8.85546875" bestFit="1" customWidth="1"/>
    <col min="4" max="5" width="8.28515625" bestFit="1" customWidth="1"/>
    <col min="7" max="7" width="4.42578125" bestFit="1" customWidth="1"/>
    <col min="8" max="8" width="19.85546875" bestFit="1" customWidth="1"/>
    <col min="9" max="9" width="8.28515625" bestFit="1" customWidth="1"/>
    <col min="10" max="10" width="5" style="18" bestFit="1" customWidth="1"/>
    <col min="11" max="11" width="5" customWidth="1"/>
    <col min="12" max="12" width="5.42578125" customWidth="1"/>
    <col min="13" max="13" width="19" style="1" bestFit="1" customWidth="1"/>
    <col min="14" max="14" width="8.28515625" style="1" bestFit="1" customWidth="1"/>
    <col min="15" max="16" width="5" bestFit="1" customWidth="1"/>
    <col min="17" max="17" width="6.85546875" customWidth="1"/>
    <col min="18" max="18" width="6.5703125" customWidth="1"/>
    <col min="20" max="20" width="5" customWidth="1"/>
    <col min="21" max="21" width="19.85546875" bestFit="1" customWidth="1"/>
    <col min="22" max="22" width="10.28515625" customWidth="1"/>
    <col min="23" max="24" width="12.7109375" bestFit="1" customWidth="1"/>
  </cols>
  <sheetData>
    <row r="1" spans="1:22" ht="15" customHeight="1" x14ac:dyDescent="0.25">
      <c r="B1" s="98" t="s">
        <v>368</v>
      </c>
      <c r="C1" s="99"/>
      <c r="D1" s="99"/>
      <c r="E1" s="100"/>
      <c r="F1" s="90"/>
      <c r="K1" s="6"/>
      <c r="M1"/>
      <c r="N1" s="6"/>
      <c r="O1" s="6"/>
      <c r="P1" s="6"/>
      <c r="Q1" s="1"/>
      <c r="R1" s="1"/>
      <c r="S1" s="6"/>
      <c r="T1" s="6"/>
    </row>
    <row r="2" spans="1:22" ht="15" customHeight="1" x14ac:dyDescent="0.25">
      <c r="B2" s="101"/>
      <c r="C2" s="102"/>
      <c r="D2" s="102"/>
      <c r="E2" s="103"/>
      <c r="F2" s="90"/>
      <c r="K2" s="6"/>
      <c r="M2"/>
      <c r="N2" s="6"/>
      <c r="O2" s="6"/>
      <c r="P2" s="6"/>
      <c r="Q2" s="1"/>
      <c r="R2" s="1"/>
      <c r="S2" s="6"/>
      <c r="T2" s="6"/>
    </row>
    <row r="3" spans="1:22" ht="15" customHeight="1" x14ac:dyDescent="0.25">
      <c r="B3" s="101"/>
      <c r="C3" s="102"/>
      <c r="D3" s="102"/>
      <c r="E3" s="103"/>
      <c r="F3" s="90"/>
      <c r="K3" s="6"/>
      <c r="M3"/>
      <c r="N3" s="6"/>
      <c r="O3" s="6"/>
      <c r="P3" s="6"/>
      <c r="Q3" s="1"/>
      <c r="R3" s="1"/>
      <c r="S3" s="6"/>
      <c r="T3" s="6"/>
    </row>
    <row r="4" spans="1:22" ht="15" customHeight="1" x14ac:dyDescent="0.25">
      <c r="B4" s="104"/>
      <c r="C4" s="105"/>
      <c r="D4" s="105"/>
      <c r="E4" s="106"/>
      <c r="F4" s="90"/>
      <c r="K4" s="6"/>
      <c r="M4"/>
      <c r="N4" s="6"/>
      <c r="O4" s="6"/>
      <c r="P4" s="6"/>
      <c r="Q4" s="1"/>
      <c r="R4" s="1"/>
      <c r="S4" s="6"/>
      <c r="T4" s="6"/>
    </row>
    <row r="5" spans="1:22" x14ac:dyDescent="0.25">
      <c r="H5" s="1"/>
      <c r="M5"/>
      <c r="N5"/>
    </row>
    <row r="6" spans="1:22" ht="30" x14ac:dyDescent="0.25">
      <c r="A6" s="9" t="s">
        <v>151</v>
      </c>
      <c r="B6" s="7" t="s">
        <v>0</v>
      </c>
      <c r="C6" s="95" t="s">
        <v>129</v>
      </c>
      <c r="D6" s="83" t="s">
        <v>127</v>
      </c>
      <c r="E6" s="82" t="s">
        <v>128</v>
      </c>
      <c r="G6" s="9" t="s">
        <v>151</v>
      </c>
      <c r="H6" s="7" t="s">
        <v>0</v>
      </c>
      <c r="I6" s="83" t="s">
        <v>127</v>
      </c>
      <c r="J6" s="9" t="s">
        <v>32</v>
      </c>
      <c r="K6" s="9" t="s">
        <v>33</v>
      </c>
      <c r="M6" s="19" t="s">
        <v>0</v>
      </c>
      <c r="N6" s="82" t="s">
        <v>128</v>
      </c>
      <c r="O6" s="9" t="s">
        <v>34</v>
      </c>
      <c r="P6" s="9" t="s">
        <v>35</v>
      </c>
    </row>
    <row r="7" spans="1:22" x14ac:dyDescent="0.25">
      <c r="A7" s="2">
        <v>1</v>
      </c>
      <c r="B7" s="3" t="s">
        <v>153</v>
      </c>
      <c r="C7" s="80">
        <f t="shared" ref="C7:C27" si="0">SUM(D7:E7)</f>
        <v>66.070055363877074</v>
      </c>
      <c r="D7" s="37">
        <v>39.700000000000003</v>
      </c>
      <c r="E7" s="8">
        <v>26.370055363877075</v>
      </c>
      <c r="G7" s="2">
        <v>1</v>
      </c>
      <c r="H7" s="3" t="s">
        <v>11</v>
      </c>
      <c r="I7" s="10">
        <f t="shared" ref="I7:I22" si="1">SUM(J7:K7)</f>
        <v>39.799999999999997</v>
      </c>
      <c r="J7" s="11">
        <v>20</v>
      </c>
      <c r="K7" s="11">
        <v>19.8</v>
      </c>
      <c r="M7" s="21" t="s">
        <v>5</v>
      </c>
      <c r="N7" s="24">
        <f>SUM(O7:P7)</f>
        <v>30</v>
      </c>
      <c r="O7" s="20">
        <v>30</v>
      </c>
      <c r="P7" s="11"/>
      <c r="V7" s="5"/>
    </row>
    <row r="8" spans="1:22" x14ac:dyDescent="0.25">
      <c r="A8" s="2">
        <v>2</v>
      </c>
      <c r="B8" s="3" t="s">
        <v>11</v>
      </c>
      <c r="C8" s="80">
        <f t="shared" si="0"/>
        <v>57.159584369734411</v>
      </c>
      <c r="D8" s="37">
        <v>39.799999999999997</v>
      </c>
      <c r="E8" s="8">
        <v>17.359584369734414</v>
      </c>
      <c r="G8" s="2">
        <v>2</v>
      </c>
      <c r="H8" s="3" t="s">
        <v>153</v>
      </c>
      <c r="I8" s="10">
        <f t="shared" si="1"/>
        <v>39.700000000000003</v>
      </c>
      <c r="J8" s="11">
        <v>9.6999999999999993</v>
      </c>
      <c r="K8" s="11">
        <v>30</v>
      </c>
      <c r="M8" s="21" t="s">
        <v>153</v>
      </c>
      <c r="N8" s="24">
        <f t="shared" ref="N8:N17" si="2">SUM(O8:P8)</f>
        <v>26.370055363877075</v>
      </c>
      <c r="O8" s="20">
        <v>26.370055363877075</v>
      </c>
      <c r="P8" s="11"/>
      <c r="V8" s="5"/>
    </row>
    <row r="9" spans="1:22" x14ac:dyDescent="0.25">
      <c r="A9" s="2">
        <v>3</v>
      </c>
      <c r="B9" s="3" t="s">
        <v>1</v>
      </c>
      <c r="C9" s="80">
        <f t="shared" si="0"/>
        <v>37.76049506539357</v>
      </c>
      <c r="D9" s="37">
        <v>25.6</v>
      </c>
      <c r="E9" s="8">
        <v>12.160495065393565</v>
      </c>
      <c r="G9" s="2">
        <v>3</v>
      </c>
      <c r="H9" s="3" t="s">
        <v>47</v>
      </c>
      <c r="I9" s="10">
        <f t="shared" si="1"/>
        <v>34.299999999999997</v>
      </c>
      <c r="J9" s="11">
        <v>12.2</v>
      </c>
      <c r="K9" s="11">
        <v>22.1</v>
      </c>
      <c r="M9" s="22" t="s">
        <v>154</v>
      </c>
      <c r="N9" s="24">
        <f t="shared" si="2"/>
        <v>23.129162320468591</v>
      </c>
      <c r="O9" s="20">
        <v>23.129162320468591</v>
      </c>
      <c r="P9" s="11"/>
      <c r="V9" s="5"/>
    </row>
    <row r="10" spans="1:22" x14ac:dyDescent="0.25">
      <c r="A10" s="2">
        <v>4</v>
      </c>
      <c r="B10" s="3" t="s">
        <v>47</v>
      </c>
      <c r="C10" s="80">
        <f t="shared" si="0"/>
        <v>36.445651127336916</v>
      </c>
      <c r="D10" s="37">
        <v>34.299999999999997</v>
      </c>
      <c r="E10" s="8">
        <v>2.1456511273369174</v>
      </c>
      <c r="G10" s="2">
        <v>4</v>
      </c>
      <c r="H10" s="3" t="s">
        <v>122</v>
      </c>
      <c r="I10" s="10">
        <f t="shared" si="1"/>
        <v>27.5</v>
      </c>
      <c r="J10" s="11"/>
      <c r="K10" s="11">
        <v>27.5</v>
      </c>
      <c r="M10" s="22" t="s">
        <v>125</v>
      </c>
      <c r="N10" s="24">
        <f t="shared" si="2"/>
        <v>20.070609002647839</v>
      </c>
      <c r="O10" s="20">
        <v>20.070609002647839</v>
      </c>
      <c r="P10" s="11"/>
      <c r="V10" s="5"/>
    </row>
    <row r="11" spans="1:22" x14ac:dyDescent="0.25">
      <c r="A11" s="2">
        <v>5</v>
      </c>
      <c r="B11" s="3" t="s">
        <v>122</v>
      </c>
      <c r="C11" s="80">
        <f t="shared" si="0"/>
        <v>34.298924817459678</v>
      </c>
      <c r="D11" s="37">
        <v>27.5</v>
      </c>
      <c r="E11" s="8">
        <v>6.7989248174596817</v>
      </c>
      <c r="G11" s="2">
        <v>5</v>
      </c>
      <c r="H11" s="3" t="s">
        <v>1</v>
      </c>
      <c r="I11" s="10">
        <f t="shared" si="1"/>
        <v>25.6</v>
      </c>
      <c r="J11" s="11">
        <v>17.5</v>
      </c>
      <c r="K11" s="11">
        <v>8.1</v>
      </c>
      <c r="M11" s="22" t="s">
        <v>11</v>
      </c>
      <c r="N11" s="24">
        <f t="shared" si="2"/>
        <v>17.359584369734414</v>
      </c>
      <c r="O11" s="20">
        <v>17.359584369734414</v>
      </c>
      <c r="P11" s="11"/>
      <c r="V11" s="5"/>
    </row>
    <row r="12" spans="1:22" x14ac:dyDescent="0.25">
      <c r="A12" s="2">
        <v>6</v>
      </c>
      <c r="B12" s="3" t="s">
        <v>5</v>
      </c>
      <c r="C12" s="80">
        <f t="shared" si="0"/>
        <v>30</v>
      </c>
      <c r="D12" s="25"/>
      <c r="E12" s="8">
        <v>30</v>
      </c>
      <c r="G12" s="2">
        <v>6</v>
      </c>
      <c r="H12" s="3" t="s">
        <v>29</v>
      </c>
      <c r="I12" s="10">
        <f t="shared" si="1"/>
        <v>24.7</v>
      </c>
      <c r="J12" s="11"/>
      <c r="K12" s="11">
        <v>24.7</v>
      </c>
      <c r="M12" s="21" t="s">
        <v>44</v>
      </c>
      <c r="N12" s="24">
        <f t="shared" si="2"/>
        <v>14.601620797560777</v>
      </c>
      <c r="O12" s="20">
        <v>14.601620797560777</v>
      </c>
      <c r="P12" s="11"/>
      <c r="V12" s="5"/>
    </row>
    <row r="13" spans="1:22" x14ac:dyDescent="0.25">
      <c r="A13" s="2">
        <v>7</v>
      </c>
      <c r="B13" s="3" t="s">
        <v>29</v>
      </c>
      <c r="C13" s="80">
        <f t="shared" si="0"/>
        <v>24.7</v>
      </c>
      <c r="D13" s="37">
        <v>24.7</v>
      </c>
      <c r="E13" s="3"/>
      <c r="G13" s="2">
        <v>7</v>
      </c>
      <c r="H13" s="3" t="s">
        <v>31</v>
      </c>
      <c r="I13" s="10">
        <f t="shared" si="1"/>
        <v>17.3</v>
      </c>
      <c r="J13" s="11"/>
      <c r="K13" s="11">
        <v>17.3</v>
      </c>
      <c r="M13" s="21" t="s">
        <v>1</v>
      </c>
      <c r="N13" s="24">
        <f t="shared" si="2"/>
        <v>12.160495065393565</v>
      </c>
      <c r="O13" s="20">
        <v>12.160495065393565</v>
      </c>
      <c r="P13" s="11"/>
      <c r="V13" s="5"/>
    </row>
    <row r="14" spans="1:22" x14ac:dyDescent="0.25">
      <c r="A14" s="2">
        <v>8</v>
      </c>
      <c r="B14" s="3" t="s">
        <v>154</v>
      </c>
      <c r="C14" s="80">
        <f t="shared" si="0"/>
        <v>23.129162320468591</v>
      </c>
      <c r="D14" s="12"/>
      <c r="E14" s="8">
        <v>23.129162320468591</v>
      </c>
      <c r="G14" s="2">
        <v>8</v>
      </c>
      <c r="H14" s="3" t="s">
        <v>22</v>
      </c>
      <c r="I14" s="10">
        <f t="shared" si="1"/>
        <v>15.1</v>
      </c>
      <c r="J14" s="11"/>
      <c r="K14" s="11">
        <v>15.1</v>
      </c>
      <c r="M14" s="22" t="s">
        <v>16</v>
      </c>
      <c r="N14" s="24">
        <f t="shared" si="2"/>
        <v>9.6272967985236289</v>
      </c>
      <c r="O14" s="20">
        <v>9.6272967985236289</v>
      </c>
      <c r="P14" s="11"/>
      <c r="V14" s="5"/>
    </row>
    <row r="15" spans="1:22" x14ac:dyDescent="0.25">
      <c r="A15" s="2">
        <v>9</v>
      </c>
      <c r="B15" s="3" t="s">
        <v>125</v>
      </c>
      <c r="C15" s="80">
        <f t="shared" si="0"/>
        <v>20.070609002647839</v>
      </c>
      <c r="D15" s="25"/>
      <c r="E15" s="8">
        <v>20.070609002647839</v>
      </c>
      <c r="G15" s="2">
        <v>9</v>
      </c>
      <c r="H15" s="3" t="s">
        <v>7</v>
      </c>
      <c r="I15" s="10">
        <f t="shared" si="1"/>
        <v>14.9</v>
      </c>
      <c r="J15" s="11">
        <v>14.9</v>
      </c>
      <c r="K15" s="11"/>
      <c r="M15" s="21" t="s">
        <v>122</v>
      </c>
      <c r="N15" s="24">
        <f t="shared" si="2"/>
        <v>6.7989248174596817</v>
      </c>
      <c r="O15" s="20">
        <v>6.7989248174596817</v>
      </c>
      <c r="P15" s="11"/>
      <c r="V15" s="5"/>
    </row>
    <row r="16" spans="1:22" x14ac:dyDescent="0.25">
      <c r="A16" s="2">
        <v>10</v>
      </c>
      <c r="B16" s="3" t="s">
        <v>4</v>
      </c>
      <c r="C16" s="80">
        <f t="shared" si="0"/>
        <v>19.251376073176605</v>
      </c>
      <c r="D16" s="37">
        <v>14.8</v>
      </c>
      <c r="E16" s="8">
        <v>4.4513760731766032</v>
      </c>
      <c r="G16" s="2">
        <v>10</v>
      </c>
      <c r="H16" s="3" t="s">
        <v>4</v>
      </c>
      <c r="I16" s="10">
        <f t="shared" si="1"/>
        <v>14.8</v>
      </c>
      <c r="J16" s="11">
        <v>4.3</v>
      </c>
      <c r="K16" s="11">
        <v>10.5</v>
      </c>
      <c r="M16" s="22" t="s">
        <v>4</v>
      </c>
      <c r="N16" s="24">
        <f t="shared" si="2"/>
        <v>4.4513760731766032</v>
      </c>
      <c r="O16" s="20">
        <v>4.4513760731766032</v>
      </c>
      <c r="P16" s="11"/>
      <c r="V16" s="5"/>
    </row>
    <row r="17" spans="1:22" x14ac:dyDescent="0.25">
      <c r="A17" s="2">
        <v>11</v>
      </c>
      <c r="B17" s="3" t="s">
        <v>31</v>
      </c>
      <c r="C17" s="80">
        <f t="shared" si="0"/>
        <v>17.3</v>
      </c>
      <c r="D17" s="37">
        <v>17.3</v>
      </c>
      <c r="E17" s="3"/>
      <c r="G17" s="2">
        <v>11</v>
      </c>
      <c r="H17" s="3" t="s">
        <v>21</v>
      </c>
      <c r="I17" s="10">
        <f t="shared" si="1"/>
        <v>12.7</v>
      </c>
      <c r="J17" s="11"/>
      <c r="K17" s="11">
        <v>12.7</v>
      </c>
      <c r="M17" s="21" t="s">
        <v>47</v>
      </c>
      <c r="N17" s="24">
        <f t="shared" si="2"/>
        <v>2.1456511273369174</v>
      </c>
      <c r="O17" s="20">
        <v>2.1456511273369174</v>
      </c>
      <c r="P17" s="11"/>
    </row>
    <row r="18" spans="1:22" x14ac:dyDescent="0.25">
      <c r="A18" s="2">
        <v>12</v>
      </c>
      <c r="B18" s="3" t="s">
        <v>22</v>
      </c>
      <c r="C18" s="80">
        <f t="shared" si="0"/>
        <v>15.1</v>
      </c>
      <c r="D18" s="37">
        <v>15.1</v>
      </c>
      <c r="E18" s="3"/>
      <c r="G18" s="2">
        <v>12</v>
      </c>
      <c r="H18" s="3" t="s">
        <v>14</v>
      </c>
      <c r="I18" s="10">
        <f t="shared" si="1"/>
        <v>6.6</v>
      </c>
      <c r="J18" s="11">
        <v>6.6</v>
      </c>
      <c r="K18" s="11"/>
      <c r="M18"/>
      <c r="N18"/>
    </row>
    <row r="19" spans="1:22" x14ac:dyDescent="0.25">
      <c r="A19" s="2">
        <v>13</v>
      </c>
      <c r="B19" s="3" t="s">
        <v>7</v>
      </c>
      <c r="C19" s="80">
        <f t="shared" si="0"/>
        <v>14.9</v>
      </c>
      <c r="D19" s="37">
        <v>14.9</v>
      </c>
      <c r="E19" s="3"/>
      <c r="G19" s="2">
        <v>13</v>
      </c>
      <c r="H19" s="3" t="s">
        <v>27</v>
      </c>
      <c r="I19" s="10">
        <f t="shared" si="1"/>
        <v>5.7</v>
      </c>
      <c r="J19" s="11"/>
      <c r="K19" s="11">
        <v>5.7</v>
      </c>
      <c r="M19"/>
      <c r="N19"/>
    </row>
    <row r="20" spans="1:22" x14ac:dyDescent="0.25">
      <c r="A20" s="2">
        <v>14</v>
      </c>
      <c r="B20" s="3" t="s">
        <v>44</v>
      </c>
      <c r="C20" s="80">
        <f t="shared" si="0"/>
        <v>14.601620797560777</v>
      </c>
      <c r="D20" s="25"/>
      <c r="E20" s="8">
        <v>14.601620797560777</v>
      </c>
      <c r="G20" s="2">
        <v>14</v>
      </c>
      <c r="H20" s="3" t="s">
        <v>24</v>
      </c>
      <c r="I20" s="10">
        <f t="shared" si="1"/>
        <v>3.8</v>
      </c>
      <c r="J20" s="11"/>
      <c r="K20" s="11">
        <v>3.8</v>
      </c>
      <c r="M20"/>
      <c r="N20"/>
      <c r="V20" s="5"/>
    </row>
    <row r="21" spans="1:22" x14ac:dyDescent="0.25">
      <c r="A21" s="2">
        <v>15</v>
      </c>
      <c r="B21" s="3" t="s">
        <v>21</v>
      </c>
      <c r="C21" s="80">
        <f t="shared" si="0"/>
        <v>12.7</v>
      </c>
      <c r="D21" s="37">
        <v>12.7</v>
      </c>
      <c r="E21" s="3"/>
      <c r="G21" s="2">
        <v>15</v>
      </c>
      <c r="H21" s="3" t="s">
        <v>20</v>
      </c>
      <c r="I21" s="10">
        <f t="shared" si="1"/>
        <v>1.8</v>
      </c>
      <c r="J21" s="11"/>
      <c r="K21" s="11">
        <v>1.8</v>
      </c>
      <c r="M21"/>
      <c r="N21"/>
      <c r="V21" s="5"/>
    </row>
    <row r="22" spans="1:22" x14ac:dyDescent="0.25">
      <c r="A22" s="2">
        <v>16</v>
      </c>
      <c r="B22" s="3" t="s">
        <v>16</v>
      </c>
      <c r="C22" s="80">
        <f t="shared" si="0"/>
        <v>9.6272967985236289</v>
      </c>
      <c r="D22" s="25"/>
      <c r="E22" s="8">
        <v>9.6272967985236289</v>
      </c>
      <c r="G22" s="2">
        <v>16</v>
      </c>
      <c r="H22" s="3" t="s">
        <v>15</v>
      </c>
      <c r="I22" s="10">
        <f t="shared" si="1"/>
        <v>0</v>
      </c>
      <c r="J22" s="11">
        <v>0</v>
      </c>
      <c r="K22" s="11"/>
      <c r="M22"/>
      <c r="N22"/>
      <c r="V22" s="5"/>
    </row>
    <row r="23" spans="1:22" x14ac:dyDescent="0.25">
      <c r="A23" s="2">
        <v>17</v>
      </c>
      <c r="B23" s="3" t="s">
        <v>14</v>
      </c>
      <c r="C23" s="80">
        <f t="shared" si="0"/>
        <v>6.6</v>
      </c>
      <c r="D23" s="37">
        <v>6.6</v>
      </c>
      <c r="E23" s="3"/>
      <c r="G23" s="1"/>
      <c r="I23" s="18"/>
      <c r="J23"/>
      <c r="M23"/>
      <c r="N23"/>
    </row>
    <row r="24" spans="1:22" x14ac:dyDescent="0.25">
      <c r="A24" s="2">
        <v>18</v>
      </c>
      <c r="B24" s="3" t="s">
        <v>27</v>
      </c>
      <c r="C24" s="80">
        <f t="shared" si="0"/>
        <v>5.7</v>
      </c>
      <c r="D24" s="37">
        <v>5.7</v>
      </c>
      <c r="E24" s="3"/>
      <c r="I24" s="18"/>
      <c r="J24"/>
      <c r="L24" s="1"/>
      <c r="M24"/>
      <c r="N24"/>
    </row>
    <row r="25" spans="1:22" x14ac:dyDescent="0.25">
      <c r="A25" s="2">
        <v>19</v>
      </c>
      <c r="B25" s="3" t="s">
        <v>24</v>
      </c>
      <c r="C25" s="80">
        <f t="shared" si="0"/>
        <v>3.8</v>
      </c>
      <c r="D25" s="37">
        <v>3.8</v>
      </c>
      <c r="E25" s="3"/>
      <c r="I25" s="18"/>
      <c r="J25"/>
      <c r="L25" s="1"/>
      <c r="M25"/>
      <c r="N25"/>
    </row>
    <row r="26" spans="1:22" x14ac:dyDescent="0.25">
      <c r="A26" s="2">
        <v>20</v>
      </c>
      <c r="B26" s="3" t="s">
        <v>20</v>
      </c>
      <c r="C26" s="80">
        <f t="shared" si="0"/>
        <v>1.8</v>
      </c>
      <c r="D26" s="37">
        <v>1.8</v>
      </c>
      <c r="E26" s="3"/>
      <c r="I26" s="18"/>
      <c r="J26"/>
      <c r="L26" s="1"/>
      <c r="M26"/>
      <c r="N26"/>
    </row>
    <row r="27" spans="1:22" x14ac:dyDescent="0.25">
      <c r="A27" s="2">
        <v>21</v>
      </c>
      <c r="B27" s="3" t="s">
        <v>15</v>
      </c>
      <c r="C27" s="80">
        <f t="shared" si="0"/>
        <v>0</v>
      </c>
      <c r="D27" s="37">
        <v>0</v>
      </c>
      <c r="E27" s="3"/>
      <c r="H27" s="18"/>
      <c r="J27"/>
      <c r="K27" s="1"/>
      <c r="L27" s="1"/>
      <c r="M27"/>
      <c r="N27"/>
    </row>
    <row r="28" spans="1:22" x14ac:dyDescent="0.25">
      <c r="I28" s="18"/>
      <c r="J28"/>
      <c r="L28" s="1"/>
      <c r="N28"/>
    </row>
    <row r="29" spans="1:22" x14ac:dyDescent="0.25">
      <c r="I29" s="18"/>
      <c r="J29"/>
      <c r="L29" s="1"/>
      <c r="N29"/>
    </row>
    <row r="30" spans="1:22" x14ac:dyDescent="0.25">
      <c r="I30" s="18"/>
      <c r="J30"/>
      <c r="L30" s="1"/>
      <c r="N30"/>
    </row>
    <row r="31" spans="1:22" x14ac:dyDescent="0.25">
      <c r="I31" s="18"/>
      <c r="J31"/>
      <c r="L31" s="1"/>
      <c r="N31"/>
    </row>
  </sheetData>
  <sortState ref="A7:E27">
    <sortCondition descending="1" ref="C7:C27"/>
  </sortState>
  <dataConsolidate topLabels="1">
    <dataRefs count="2">
      <dataRef ref="K6:L22" sheet="S5"/>
      <dataRef ref="P6:Q17" sheet="S5"/>
    </dataRefs>
  </dataConsolidate>
  <mergeCells count="1">
    <mergeCell ref="B1:E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="85" zoomScaleNormal="85" workbookViewId="0">
      <selection activeCell="D18" sqref="D18"/>
    </sheetView>
  </sheetViews>
  <sheetFormatPr defaultRowHeight="15" x14ac:dyDescent="0.25"/>
  <cols>
    <col min="1" max="1" width="4.42578125" style="27" bestFit="1" customWidth="1"/>
    <col min="2" max="2" width="22.42578125" style="27" bestFit="1" customWidth="1"/>
    <col min="3" max="3" width="8.85546875" style="47" customWidth="1"/>
    <col min="4" max="4" width="8.28515625" style="49" bestFit="1" customWidth="1"/>
    <col min="5" max="5" width="8.28515625" style="47" customWidth="1"/>
    <col min="6" max="6" width="8.28515625" style="27" customWidth="1"/>
    <col min="7" max="7" width="22.42578125" style="42" bestFit="1" customWidth="1"/>
    <col min="8" max="8" width="8.28515625" style="27" bestFit="1" customWidth="1"/>
    <col min="9" max="9" width="5" style="49" bestFit="1" customWidth="1"/>
    <col min="10" max="11" width="5" style="27" bestFit="1" customWidth="1"/>
    <col min="12" max="12" width="8" style="27" customWidth="1"/>
    <col min="13" max="13" width="23.85546875" style="27" bestFit="1" customWidth="1"/>
    <col min="14" max="14" width="8.28515625" style="27" bestFit="1" customWidth="1"/>
    <col min="15" max="15" width="5" style="49" bestFit="1" customWidth="1"/>
    <col min="16" max="16" width="5" style="27" bestFit="1" customWidth="1"/>
    <col min="17" max="17" width="12.7109375" style="27" bestFit="1" customWidth="1"/>
    <col min="18" max="16384" width="9.140625" style="27"/>
  </cols>
  <sheetData>
    <row r="1" spans="1:16" customFormat="1" ht="15" customHeight="1" x14ac:dyDescent="0.25">
      <c r="B1" s="98" t="s">
        <v>369</v>
      </c>
      <c r="C1" s="99"/>
      <c r="D1" s="100"/>
      <c r="E1" s="6"/>
      <c r="G1" s="6"/>
      <c r="H1" s="6"/>
      <c r="I1" s="6"/>
      <c r="J1" s="1"/>
      <c r="K1" s="1"/>
      <c r="L1" s="6"/>
      <c r="M1" s="6"/>
    </row>
    <row r="2" spans="1:16" customFormat="1" ht="15" customHeight="1" x14ac:dyDescent="0.25">
      <c r="B2" s="101"/>
      <c r="C2" s="102"/>
      <c r="D2" s="103"/>
      <c r="E2" s="6"/>
      <c r="G2" s="6"/>
      <c r="H2" s="6"/>
      <c r="I2" s="6"/>
      <c r="J2" s="1"/>
      <c r="K2" s="1"/>
      <c r="L2" s="6"/>
      <c r="M2" s="6"/>
    </row>
    <row r="3" spans="1:16" customFormat="1" ht="15" customHeight="1" x14ac:dyDescent="0.25">
      <c r="B3" s="101"/>
      <c r="C3" s="102"/>
      <c r="D3" s="103"/>
      <c r="E3" s="6"/>
      <c r="G3" s="6"/>
      <c r="H3" s="6"/>
      <c r="I3" s="6"/>
      <c r="J3" s="1"/>
      <c r="K3" s="1"/>
      <c r="L3" s="6"/>
      <c r="M3" s="6"/>
    </row>
    <row r="4" spans="1:16" customFormat="1" ht="15" customHeight="1" x14ac:dyDescent="0.25">
      <c r="B4" s="104"/>
      <c r="C4" s="105"/>
      <c r="D4" s="106"/>
      <c r="E4" s="6"/>
      <c r="G4" s="6"/>
      <c r="H4" s="6"/>
      <c r="I4" s="6"/>
      <c r="J4" s="1"/>
      <c r="K4" s="1"/>
      <c r="L4" s="6"/>
      <c r="M4" s="6"/>
    </row>
    <row r="5" spans="1:16" x14ac:dyDescent="0.25">
      <c r="B5" s="26"/>
      <c r="C5" s="59"/>
      <c r="D5" s="71"/>
      <c r="E5" s="26"/>
      <c r="F5" s="26"/>
      <c r="G5" s="26"/>
      <c r="H5" s="58"/>
      <c r="I5" s="71"/>
      <c r="J5" s="58"/>
      <c r="L5" s="26"/>
      <c r="M5" s="60"/>
      <c r="N5" s="61"/>
      <c r="O5" s="61"/>
    </row>
    <row r="6" spans="1:16" s="63" customFormat="1" ht="30" x14ac:dyDescent="0.25">
      <c r="A6" s="9" t="s">
        <v>151</v>
      </c>
      <c r="B6" s="65" t="s">
        <v>0</v>
      </c>
      <c r="C6" s="35" t="s">
        <v>244</v>
      </c>
      <c r="D6" s="85" t="s">
        <v>127</v>
      </c>
      <c r="E6" s="82" t="s">
        <v>128</v>
      </c>
      <c r="G6" s="65" t="s">
        <v>0</v>
      </c>
      <c r="H6" s="85" t="s">
        <v>127</v>
      </c>
      <c r="I6" s="96" t="s">
        <v>285</v>
      </c>
      <c r="J6" s="96" t="s">
        <v>32</v>
      </c>
      <c r="K6" s="96" t="s">
        <v>33</v>
      </c>
      <c r="M6" s="46" t="s">
        <v>0</v>
      </c>
      <c r="N6" s="82" t="s">
        <v>128</v>
      </c>
      <c r="O6" s="41" t="s">
        <v>338</v>
      </c>
      <c r="P6" s="64"/>
    </row>
    <row r="7" spans="1:16" x14ac:dyDescent="0.25">
      <c r="A7" s="2">
        <v>1</v>
      </c>
      <c r="B7" s="3" t="s">
        <v>21</v>
      </c>
      <c r="C7" s="84">
        <f t="shared" ref="C7:C25" si="0">SUM(D7:E7)</f>
        <v>44.991467576791813</v>
      </c>
      <c r="D7" s="11">
        <v>30</v>
      </c>
      <c r="E7" s="30">
        <v>14.991467576791811</v>
      </c>
      <c r="G7" s="66" t="s">
        <v>21</v>
      </c>
      <c r="H7" s="57">
        <f t="shared" ref="H7:H20" si="1">MAX(I7,K7)+J7</f>
        <v>30</v>
      </c>
      <c r="I7" s="68">
        <v>30</v>
      </c>
      <c r="J7" s="68"/>
      <c r="K7" s="68">
        <v>12.7</v>
      </c>
      <c r="M7" s="43" t="s">
        <v>277</v>
      </c>
      <c r="N7" s="13">
        <f>O7</f>
        <v>30</v>
      </c>
      <c r="O7" s="79">
        <v>30</v>
      </c>
      <c r="P7" s="38"/>
    </row>
    <row r="8" spans="1:16" x14ac:dyDescent="0.25">
      <c r="A8" s="2">
        <v>2</v>
      </c>
      <c r="B8" s="3" t="s">
        <v>31</v>
      </c>
      <c r="C8" s="84">
        <f t="shared" si="0"/>
        <v>37.865437122604362</v>
      </c>
      <c r="D8" s="11">
        <v>17.3</v>
      </c>
      <c r="E8" s="30">
        <v>20.565437122604362</v>
      </c>
      <c r="G8" s="66" t="s">
        <v>265</v>
      </c>
      <c r="H8" s="57">
        <f t="shared" si="1"/>
        <v>27.3</v>
      </c>
      <c r="I8" s="68">
        <v>27.3</v>
      </c>
      <c r="J8" s="68"/>
      <c r="K8" s="68"/>
      <c r="M8" s="43" t="s">
        <v>30</v>
      </c>
      <c r="N8" s="13">
        <f t="shared" ref="N8:N18" si="2">O8</f>
        <v>26.597532160672092</v>
      </c>
      <c r="O8" s="79">
        <v>26.597532160672092</v>
      </c>
      <c r="P8" s="38"/>
    </row>
    <row r="9" spans="1:16" x14ac:dyDescent="0.25">
      <c r="A9" s="2">
        <v>3</v>
      </c>
      <c r="B9" s="3" t="s">
        <v>22</v>
      </c>
      <c r="C9" s="84">
        <f t="shared" si="0"/>
        <v>37.035494880546075</v>
      </c>
      <c r="D9" s="11">
        <v>19.8</v>
      </c>
      <c r="E9" s="30">
        <v>17.235494880546074</v>
      </c>
      <c r="G9" s="66" t="s">
        <v>273</v>
      </c>
      <c r="H9" s="57">
        <f t="shared" si="1"/>
        <v>22.8</v>
      </c>
      <c r="I9" s="68">
        <v>22.8</v>
      </c>
      <c r="J9" s="68"/>
      <c r="K9" s="68"/>
      <c r="M9" s="43" t="s">
        <v>274</v>
      </c>
      <c r="N9" s="13">
        <f t="shared" si="2"/>
        <v>24.166447886584407</v>
      </c>
      <c r="O9" s="79">
        <v>24.166447886584407</v>
      </c>
      <c r="P9" s="38"/>
    </row>
    <row r="10" spans="1:16" x14ac:dyDescent="0.25">
      <c r="A10" s="2">
        <v>4</v>
      </c>
      <c r="B10" s="3" t="s">
        <v>277</v>
      </c>
      <c r="C10" s="84">
        <f t="shared" si="0"/>
        <v>35.799999999999997</v>
      </c>
      <c r="D10" s="11">
        <v>5.8</v>
      </c>
      <c r="E10" s="30">
        <v>30</v>
      </c>
      <c r="G10" s="66" t="s">
        <v>22</v>
      </c>
      <c r="H10" s="57">
        <f t="shared" si="1"/>
        <v>19.8</v>
      </c>
      <c r="I10" s="68">
        <v>19.8</v>
      </c>
      <c r="J10" s="68"/>
      <c r="K10" s="68">
        <v>15.1</v>
      </c>
      <c r="M10" s="43" t="s">
        <v>31</v>
      </c>
      <c r="N10" s="13">
        <f t="shared" si="2"/>
        <v>20.565437122604362</v>
      </c>
      <c r="O10" s="79">
        <v>20.565437122604362</v>
      </c>
      <c r="P10" s="38"/>
    </row>
    <row r="11" spans="1:16" x14ac:dyDescent="0.25">
      <c r="A11" s="2">
        <v>5</v>
      </c>
      <c r="B11" s="3" t="s">
        <v>274</v>
      </c>
      <c r="C11" s="84">
        <f t="shared" si="0"/>
        <v>31.966447886584408</v>
      </c>
      <c r="D11" s="11">
        <v>7.8</v>
      </c>
      <c r="E11" s="30">
        <v>24.166447886584407</v>
      </c>
      <c r="G11" s="67" t="s">
        <v>31</v>
      </c>
      <c r="H11" s="57">
        <f t="shared" si="1"/>
        <v>17.3</v>
      </c>
      <c r="I11" s="68"/>
      <c r="J11" s="68"/>
      <c r="K11" s="68">
        <v>17.3</v>
      </c>
      <c r="M11" s="43" t="s">
        <v>22</v>
      </c>
      <c r="N11" s="13">
        <f t="shared" si="2"/>
        <v>17.235494880546074</v>
      </c>
      <c r="O11" s="79">
        <v>17.235494880546074</v>
      </c>
      <c r="P11" s="38"/>
    </row>
    <row r="12" spans="1:16" x14ac:dyDescent="0.25">
      <c r="A12" s="2">
        <v>6</v>
      </c>
      <c r="B12" s="3" t="s">
        <v>30</v>
      </c>
      <c r="C12" s="84">
        <f t="shared" si="0"/>
        <v>30.49753216067209</v>
      </c>
      <c r="D12" s="11">
        <v>3.9</v>
      </c>
      <c r="E12" s="30">
        <v>26.597532160672092</v>
      </c>
      <c r="G12" s="66" t="s">
        <v>268</v>
      </c>
      <c r="H12" s="57">
        <f t="shared" si="1"/>
        <v>16.899999999999999</v>
      </c>
      <c r="I12" s="68">
        <v>16.899999999999999</v>
      </c>
      <c r="J12" s="68"/>
      <c r="K12" s="68"/>
      <c r="M12" s="43" t="s">
        <v>21</v>
      </c>
      <c r="N12" s="13">
        <f t="shared" si="2"/>
        <v>14.991467576791811</v>
      </c>
      <c r="O12" s="79">
        <v>14.991467576791811</v>
      </c>
      <c r="P12" s="38"/>
    </row>
    <row r="13" spans="1:16" x14ac:dyDescent="0.25">
      <c r="A13" s="2">
        <v>7</v>
      </c>
      <c r="B13" s="3" t="s">
        <v>265</v>
      </c>
      <c r="C13" s="84">
        <f t="shared" si="0"/>
        <v>27.3</v>
      </c>
      <c r="D13" s="11">
        <v>27.3</v>
      </c>
      <c r="E13" s="11"/>
      <c r="G13" s="66" t="s">
        <v>286</v>
      </c>
      <c r="H13" s="57">
        <f t="shared" si="1"/>
        <v>14</v>
      </c>
      <c r="I13" s="68">
        <v>14</v>
      </c>
      <c r="J13" s="68"/>
      <c r="K13" s="68"/>
      <c r="M13" s="43" t="s">
        <v>245</v>
      </c>
      <c r="N13" s="13">
        <f t="shared" si="2"/>
        <v>12.635206090837491</v>
      </c>
      <c r="O13" s="79">
        <v>12.635206090837491</v>
      </c>
      <c r="P13" s="38"/>
    </row>
    <row r="14" spans="1:16" x14ac:dyDescent="0.25">
      <c r="A14" s="2">
        <v>8</v>
      </c>
      <c r="B14" s="3" t="s">
        <v>273</v>
      </c>
      <c r="C14" s="84">
        <f t="shared" si="0"/>
        <v>22.8</v>
      </c>
      <c r="D14" s="11">
        <v>22.8</v>
      </c>
      <c r="E14" s="11"/>
      <c r="G14" s="66" t="s">
        <v>281</v>
      </c>
      <c r="H14" s="57">
        <f t="shared" si="1"/>
        <v>10.6</v>
      </c>
      <c r="I14" s="68">
        <v>10.6</v>
      </c>
      <c r="J14" s="68"/>
      <c r="K14" s="68"/>
      <c r="M14" s="43" t="s">
        <v>314</v>
      </c>
      <c r="N14" s="13">
        <f t="shared" si="2"/>
        <v>10.503084799159884</v>
      </c>
      <c r="O14" s="79">
        <v>10.503084799159884</v>
      </c>
      <c r="P14" s="38"/>
    </row>
    <row r="15" spans="1:16" x14ac:dyDescent="0.25">
      <c r="A15" s="2">
        <v>9</v>
      </c>
      <c r="B15" s="3" t="s">
        <v>286</v>
      </c>
      <c r="C15" s="84">
        <f t="shared" si="0"/>
        <v>22.210816487267</v>
      </c>
      <c r="D15" s="11">
        <v>14</v>
      </c>
      <c r="E15" s="30">
        <v>8.2108164872669995</v>
      </c>
      <c r="G15" s="66" t="s">
        <v>274</v>
      </c>
      <c r="H15" s="57">
        <f t="shared" si="1"/>
        <v>7.8</v>
      </c>
      <c r="I15" s="68">
        <v>7.8</v>
      </c>
      <c r="J15" s="68"/>
      <c r="K15" s="68"/>
      <c r="M15" s="43" t="s">
        <v>286</v>
      </c>
      <c r="N15" s="13">
        <f t="shared" si="2"/>
        <v>8.2108164872669995</v>
      </c>
      <c r="O15" s="79">
        <v>8.2108164872669995</v>
      </c>
      <c r="P15" s="38"/>
    </row>
    <row r="16" spans="1:16" x14ac:dyDescent="0.25">
      <c r="A16" s="2">
        <v>10</v>
      </c>
      <c r="B16" s="3" t="s">
        <v>268</v>
      </c>
      <c r="C16" s="84">
        <f t="shared" si="0"/>
        <v>16.899999999999999</v>
      </c>
      <c r="D16" s="11">
        <v>16.899999999999999</v>
      </c>
      <c r="E16" s="11"/>
      <c r="G16" s="67" t="s">
        <v>14</v>
      </c>
      <c r="H16" s="57">
        <f t="shared" si="1"/>
        <v>6.6</v>
      </c>
      <c r="I16" s="68"/>
      <c r="J16" s="68">
        <v>6.6</v>
      </c>
      <c r="K16" s="68"/>
      <c r="M16" s="43" t="s">
        <v>336</v>
      </c>
      <c r="N16" s="13">
        <f t="shared" si="2"/>
        <v>5.1795090574954061</v>
      </c>
      <c r="O16" s="79">
        <v>5.1795090574954061</v>
      </c>
    </row>
    <row r="17" spans="1:16" x14ac:dyDescent="0.25">
      <c r="A17" s="2">
        <v>11</v>
      </c>
      <c r="B17" s="3" t="s">
        <v>245</v>
      </c>
      <c r="C17" s="84">
        <f t="shared" si="0"/>
        <v>12.635206090837491</v>
      </c>
      <c r="D17" s="11"/>
      <c r="E17" s="30">
        <v>12.635206090837491</v>
      </c>
      <c r="G17" s="66" t="s">
        <v>277</v>
      </c>
      <c r="H17" s="57">
        <f t="shared" si="1"/>
        <v>5.8</v>
      </c>
      <c r="I17" s="68">
        <v>5.8</v>
      </c>
      <c r="J17" s="68"/>
      <c r="K17" s="68"/>
      <c r="M17" s="43" t="s">
        <v>289</v>
      </c>
      <c r="N17" s="13">
        <f t="shared" si="2"/>
        <v>3.4228143869782097</v>
      </c>
      <c r="O17" s="79">
        <v>3.4228143869782097</v>
      </c>
    </row>
    <row r="18" spans="1:16" x14ac:dyDescent="0.25">
      <c r="A18" s="2">
        <v>12</v>
      </c>
      <c r="B18" s="3" t="s">
        <v>281</v>
      </c>
      <c r="C18" s="84">
        <f t="shared" si="0"/>
        <v>10.6</v>
      </c>
      <c r="D18" s="11">
        <v>10.6</v>
      </c>
      <c r="E18" s="11"/>
      <c r="G18" s="66" t="s">
        <v>30</v>
      </c>
      <c r="H18" s="57">
        <f t="shared" si="1"/>
        <v>3.9</v>
      </c>
      <c r="I18" s="68">
        <v>3.9</v>
      </c>
      <c r="J18" s="68"/>
      <c r="K18" s="68"/>
      <c r="M18" s="43" t="s">
        <v>311</v>
      </c>
      <c r="N18" s="13">
        <f t="shared" si="2"/>
        <v>1.6546337621422946</v>
      </c>
      <c r="O18" s="79">
        <v>1.6546337621422946</v>
      </c>
    </row>
    <row r="19" spans="1:16" x14ac:dyDescent="0.25">
      <c r="A19" s="2">
        <v>13</v>
      </c>
      <c r="B19" s="3" t="s">
        <v>314</v>
      </c>
      <c r="C19" s="84">
        <f t="shared" si="0"/>
        <v>10.503084799159884</v>
      </c>
      <c r="D19" s="11"/>
      <c r="E19" s="30">
        <v>10.503084799159884</v>
      </c>
      <c r="G19" s="67" t="s">
        <v>15</v>
      </c>
      <c r="H19" s="57">
        <f t="shared" si="1"/>
        <v>0</v>
      </c>
      <c r="I19" s="68"/>
      <c r="J19" s="68">
        <v>0</v>
      </c>
      <c r="K19" s="68"/>
      <c r="M19" s="62"/>
      <c r="N19" s="72"/>
      <c r="O19" s="27"/>
      <c r="P19" s="38"/>
    </row>
    <row r="20" spans="1:16" x14ac:dyDescent="0.25">
      <c r="A20" s="2">
        <v>14</v>
      </c>
      <c r="B20" s="3" t="s">
        <v>14</v>
      </c>
      <c r="C20" s="84">
        <f t="shared" si="0"/>
        <v>6.6</v>
      </c>
      <c r="D20" s="11">
        <v>6.6</v>
      </c>
      <c r="E20" s="11"/>
      <c r="G20" s="69" t="s">
        <v>348</v>
      </c>
      <c r="H20" s="57">
        <f t="shared" si="1"/>
        <v>0</v>
      </c>
      <c r="I20" s="68">
        <v>0</v>
      </c>
      <c r="J20" s="68"/>
      <c r="K20" s="68"/>
      <c r="M20" s="62"/>
      <c r="N20" s="72"/>
      <c r="O20" s="27"/>
      <c r="P20" s="38"/>
    </row>
    <row r="21" spans="1:16" x14ac:dyDescent="0.25">
      <c r="A21" s="2">
        <v>15</v>
      </c>
      <c r="B21" s="3" t="s">
        <v>336</v>
      </c>
      <c r="C21" s="84">
        <f t="shared" si="0"/>
        <v>5.1795090574954061</v>
      </c>
      <c r="D21" s="11"/>
      <c r="E21" s="30">
        <v>5.1795090574954061</v>
      </c>
      <c r="G21" s="27"/>
      <c r="H21" s="49"/>
      <c r="I21" s="27"/>
      <c r="J21" s="47"/>
      <c r="M21" s="62"/>
      <c r="N21" s="72"/>
      <c r="O21" s="27"/>
      <c r="P21" s="38"/>
    </row>
    <row r="22" spans="1:16" x14ac:dyDescent="0.25">
      <c r="A22" s="2">
        <v>16</v>
      </c>
      <c r="B22" s="3" t="s">
        <v>289</v>
      </c>
      <c r="C22" s="84">
        <f t="shared" si="0"/>
        <v>3.4228143869782097</v>
      </c>
      <c r="D22" s="11"/>
      <c r="E22" s="30">
        <v>3.4228143869782097</v>
      </c>
      <c r="G22" s="27"/>
      <c r="H22" s="49"/>
      <c r="I22" s="27"/>
      <c r="J22" s="47"/>
      <c r="M22" s="62"/>
      <c r="N22" s="72"/>
      <c r="O22" s="27"/>
    </row>
    <row r="23" spans="1:16" x14ac:dyDescent="0.25">
      <c r="A23" s="2">
        <v>17</v>
      </c>
      <c r="B23" s="3" t="s">
        <v>311</v>
      </c>
      <c r="C23" s="84">
        <f t="shared" si="0"/>
        <v>1.6546337621422946</v>
      </c>
      <c r="D23" s="11"/>
      <c r="E23" s="30">
        <v>1.6546337621422946</v>
      </c>
      <c r="F23" s="42"/>
      <c r="G23" s="27"/>
      <c r="H23" s="49"/>
      <c r="I23" s="27"/>
      <c r="K23" s="42"/>
      <c r="M23" s="62"/>
      <c r="N23" s="72"/>
      <c r="O23" s="27"/>
    </row>
    <row r="24" spans="1:16" x14ac:dyDescent="0.25">
      <c r="A24" s="2">
        <v>18</v>
      </c>
      <c r="B24" s="3" t="s">
        <v>15</v>
      </c>
      <c r="C24" s="84">
        <f t="shared" si="0"/>
        <v>0</v>
      </c>
      <c r="D24" s="11">
        <v>0</v>
      </c>
      <c r="E24" s="11"/>
      <c r="F24" s="42"/>
      <c r="G24" s="27"/>
      <c r="H24" s="49"/>
      <c r="I24" s="27"/>
      <c r="K24" s="42"/>
      <c r="M24" s="62"/>
      <c r="N24" s="72"/>
      <c r="O24" s="27"/>
    </row>
    <row r="25" spans="1:16" x14ac:dyDescent="0.25">
      <c r="A25" s="2">
        <v>19</v>
      </c>
      <c r="B25" s="3" t="s">
        <v>348</v>
      </c>
      <c r="C25" s="84">
        <f t="shared" si="0"/>
        <v>0</v>
      </c>
      <c r="D25" s="11">
        <v>0</v>
      </c>
      <c r="E25" s="11"/>
      <c r="F25" s="42"/>
      <c r="G25" s="27"/>
      <c r="H25" s="49"/>
      <c r="I25" s="27"/>
      <c r="K25" s="42"/>
      <c r="M25" s="62"/>
      <c r="N25" s="72"/>
      <c r="O25" s="27"/>
    </row>
    <row r="26" spans="1:16" x14ac:dyDescent="0.25">
      <c r="C26" s="49"/>
      <c r="D26" s="47"/>
      <c r="F26" s="42"/>
      <c r="G26" s="27"/>
      <c r="H26" s="49"/>
      <c r="I26" s="27"/>
      <c r="K26" s="42"/>
      <c r="M26" s="62"/>
      <c r="N26" s="72"/>
      <c r="O26" s="27"/>
    </row>
    <row r="27" spans="1:16" x14ac:dyDescent="0.25">
      <c r="C27" s="49"/>
      <c r="D27" s="47"/>
      <c r="F27" s="42"/>
      <c r="G27" s="27"/>
      <c r="H27" s="49"/>
      <c r="I27" s="27"/>
      <c r="N27" s="49"/>
      <c r="O27" s="27"/>
    </row>
  </sheetData>
  <sortState ref="B7:E22">
    <sortCondition descending="1" ref="C4:C22"/>
  </sortState>
  <dataConsolidate topLabels="1">
    <dataRefs count="2">
      <dataRef ref="H3:I17" sheet="S5 (Ю)"/>
      <dataRef ref="N3:O15" sheet="S5 (Ю)"/>
    </dataRefs>
  </dataConsolidate>
  <mergeCells count="1">
    <mergeCell ref="B1:D4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8"/>
  <sheetViews>
    <sheetView zoomScale="85" zoomScaleNormal="85" workbookViewId="0">
      <selection activeCell="A6" sqref="A6:A9"/>
    </sheetView>
  </sheetViews>
  <sheetFormatPr defaultRowHeight="15" x14ac:dyDescent="0.25"/>
  <cols>
    <col min="1" max="1" width="4.42578125" bestFit="1" customWidth="1"/>
    <col min="2" max="2" width="27.140625" bestFit="1" customWidth="1"/>
    <col min="3" max="3" width="9" customWidth="1"/>
    <col min="4" max="5" width="8.28515625" bestFit="1" customWidth="1"/>
    <col min="7" max="7" width="27.140625" bestFit="1" customWidth="1"/>
    <col min="8" max="8" width="10" style="16" customWidth="1"/>
    <col min="9" max="9" width="4.7109375" customWidth="1"/>
    <col min="10" max="10" width="5.7109375" customWidth="1"/>
    <col min="11" max="11" width="9.140625" customWidth="1"/>
    <col min="12" max="12" width="7.5703125" customWidth="1"/>
    <col min="13" max="13" width="8.85546875" customWidth="1"/>
    <col min="14" max="14" width="9.42578125" customWidth="1"/>
    <col min="15" max="15" width="9.140625" customWidth="1"/>
    <col min="16" max="16" width="9.5703125" customWidth="1"/>
    <col min="18" max="18" width="24.85546875" bestFit="1" customWidth="1"/>
    <col min="19" max="19" width="10.140625" style="16" customWidth="1"/>
    <col min="20" max="20" width="7.7109375" bestFit="1" customWidth="1"/>
    <col min="21" max="21" width="7.85546875" bestFit="1" customWidth="1"/>
  </cols>
  <sheetData>
    <row r="1" spans="1:21" ht="15" customHeight="1" x14ac:dyDescent="0.25">
      <c r="B1" s="98" t="s">
        <v>370</v>
      </c>
      <c r="C1" s="99"/>
      <c r="D1" s="100"/>
      <c r="J1" s="6"/>
      <c r="M1" s="6"/>
      <c r="N1" s="6"/>
      <c r="O1" s="6"/>
      <c r="P1" s="1"/>
      <c r="Q1" s="1"/>
      <c r="R1" s="6"/>
      <c r="S1" s="6"/>
    </row>
    <row r="2" spans="1:21" ht="15" customHeight="1" x14ac:dyDescent="0.25">
      <c r="B2" s="101"/>
      <c r="C2" s="102"/>
      <c r="D2" s="103"/>
      <c r="J2" s="6"/>
      <c r="M2" s="6"/>
      <c r="N2" s="6"/>
      <c r="O2" s="6"/>
      <c r="P2" s="1"/>
      <c r="Q2" s="1"/>
      <c r="R2" s="6"/>
      <c r="S2" s="6"/>
    </row>
    <row r="3" spans="1:21" ht="15" customHeight="1" x14ac:dyDescent="0.25">
      <c r="B3" s="101"/>
      <c r="C3" s="102"/>
      <c r="D3" s="103"/>
      <c r="J3" s="6"/>
      <c r="M3" s="6"/>
      <c r="N3" s="6"/>
      <c r="O3" s="6"/>
      <c r="P3" s="1"/>
      <c r="Q3" s="1"/>
      <c r="R3" s="6"/>
      <c r="S3" s="6"/>
    </row>
    <row r="4" spans="1:21" ht="15" customHeight="1" x14ac:dyDescent="0.25">
      <c r="B4" s="104"/>
      <c r="C4" s="105"/>
      <c r="D4" s="106"/>
      <c r="J4" s="6"/>
      <c r="M4" s="6"/>
      <c r="N4" s="6"/>
      <c r="O4" s="6"/>
      <c r="P4" s="1"/>
      <c r="Q4" s="1"/>
      <c r="R4" s="6"/>
      <c r="S4" s="6"/>
    </row>
    <row r="6" spans="1:21" s="28" customFormat="1" ht="45" x14ac:dyDescent="0.25">
      <c r="A6" s="9" t="s">
        <v>151</v>
      </c>
      <c r="B6" s="9" t="s">
        <v>0</v>
      </c>
      <c r="C6" s="35" t="s">
        <v>244</v>
      </c>
      <c r="D6" s="85" t="s">
        <v>127</v>
      </c>
      <c r="E6" s="82" t="s">
        <v>128</v>
      </c>
      <c r="G6" s="9" t="s">
        <v>0</v>
      </c>
      <c r="H6" s="85" t="s">
        <v>127</v>
      </c>
      <c r="I6" s="9" t="s">
        <v>33</v>
      </c>
      <c r="J6" s="9" t="s">
        <v>32</v>
      </c>
      <c r="K6" s="9" t="s">
        <v>138</v>
      </c>
      <c r="L6" s="9" t="s">
        <v>227</v>
      </c>
      <c r="M6" s="9" t="s">
        <v>119</v>
      </c>
      <c r="N6" s="9" t="s">
        <v>228</v>
      </c>
      <c r="O6" s="9" t="s">
        <v>229</v>
      </c>
      <c r="P6" s="9" t="s">
        <v>230</v>
      </c>
      <c r="R6" s="9" t="s">
        <v>0</v>
      </c>
      <c r="S6" s="82" t="s">
        <v>128</v>
      </c>
      <c r="T6" s="9" t="s">
        <v>34</v>
      </c>
      <c r="U6" s="9" t="s">
        <v>149</v>
      </c>
    </row>
    <row r="7" spans="1:21" x14ac:dyDescent="0.25">
      <c r="A7" s="2">
        <v>1</v>
      </c>
      <c r="B7" s="3" t="s">
        <v>131</v>
      </c>
      <c r="C7" s="84">
        <f t="shared" ref="C7:C38" si="0">SUM(D7:E7)</f>
        <v>72.621440121860559</v>
      </c>
      <c r="D7" s="30">
        <v>32.799999999999997</v>
      </c>
      <c r="E7" s="30">
        <v>39.821440121860554</v>
      </c>
      <c r="G7" s="3" t="s">
        <v>61</v>
      </c>
      <c r="H7" s="29">
        <f t="shared" ref="H7:H38" si="1">I7+(IF(J7&gt;0,MAX(J7:P7),0))</f>
        <v>46.685123661867848</v>
      </c>
      <c r="I7" s="11">
        <v>30</v>
      </c>
      <c r="J7" s="11">
        <v>6.9</v>
      </c>
      <c r="K7" s="30">
        <v>16.21115368241805</v>
      </c>
      <c r="L7" s="30">
        <v>16.685123661867848</v>
      </c>
      <c r="M7" s="30">
        <v>8.8838153221714879</v>
      </c>
      <c r="N7" s="11"/>
      <c r="O7" s="11"/>
      <c r="P7" s="11"/>
      <c r="R7" s="74" t="s">
        <v>40</v>
      </c>
      <c r="S7" s="29">
        <f t="shared" ref="S7:S38" si="2">SUM(T7:U7)</f>
        <v>44.031511445194717</v>
      </c>
      <c r="T7" s="30">
        <v>30</v>
      </c>
      <c r="U7" s="30">
        <v>14.031511445194717</v>
      </c>
    </row>
    <row r="8" spans="1:21" x14ac:dyDescent="0.25">
      <c r="A8" s="2">
        <v>2</v>
      </c>
      <c r="B8" s="3" t="s">
        <v>61</v>
      </c>
      <c r="C8" s="84">
        <f t="shared" si="0"/>
        <v>69.960826929926839</v>
      </c>
      <c r="D8" s="30">
        <v>46.685123661867848</v>
      </c>
      <c r="E8" s="30">
        <v>23.275703268058983</v>
      </c>
      <c r="G8" s="3" t="s">
        <v>2</v>
      </c>
      <c r="H8" s="29">
        <f t="shared" si="1"/>
        <v>42.476285963382736</v>
      </c>
      <c r="I8" s="11">
        <v>24.9</v>
      </c>
      <c r="J8" s="11">
        <v>9.8000000000000007</v>
      </c>
      <c r="K8" s="30">
        <v>4.6487867177522357</v>
      </c>
      <c r="L8" s="11"/>
      <c r="M8" s="11"/>
      <c r="N8" s="30">
        <v>17.576285963382738</v>
      </c>
      <c r="O8" s="11"/>
      <c r="P8" s="11"/>
      <c r="R8" s="74" t="s">
        <v>131</v>
      </c>
      <c r="S8" s="29">
        <f t="shared" si="2"/>
        <v>39.821440121860554</v>
      </c>
      <c r="T8" s="30">
        <v>23.934065934065931</v>
      </c>
      <c r="U8" s="30">
        <v>15.887374187794624</v>
      </c>
    </row>
    <row r="9" spans="1:21" x14ac:dyDescent="0.25">
      <c r="A9" s="2">
        <v>3</v>
      </c>
      <c r="B9" s="3" t="s">
        <v>20</v>
      </c>
      <c r="C9" s="84">
        <f t="shared" si="0"/>
        <v>61.231435832276702</v>
      </c>
      <c r="D9" s="30">
        <v>38</v>
      </c>
      <c r="E9" s="30">
        <v>23.231435832276706</v>
      </c>
      <c r="G9" s="3" t="s">
        <v>20</v>
      </c>
      <c r="H9" s="29">
        <f t="shared" si="1"/>
        <v>38</v>
      </c>
      <c r="I9" s="11">
        <v>22.6</v>
      </c>
      <c r="J9" s="11">
        <v>15.4</v>
      </c>
      <c r="K9" s="30">
        <v>8.0310770540655607</v>
      </c>
      <c r="L9" s="11"/>
      <c r="M9" s="11"/>
      <c r="N9" s="11"/>
      <c r="O9" s="11"/>
      <c r="P9" s="11"/>
      <c r="R9" s="74" t="s">
        <v>43</v>
      </c>
      <c r="S9" s="29">
        <f t="shared" si="2"/>
        <v>34.093387957574478</v>
      </c>
      <c r="T9" s="30">
        <v>21.954261954261955</v>
      </c>
      <c r="U9" s="30">
        <v>12.139126003312525</v>
      </c>
    </row>
    <row r="10" spans="1:21" x14ac:dyDescent="0.25">
      <c r="A10" s="2">
        <v>4</v>
      </c>
      <c r="B10" s="3" t="s">
        <v>52</v>
      </c>
      <c r="C10" s="84">
        <f t="shared" si="0"/>
        <v>55.152758719302227</v>
      </c>
      <c r="D10" s="30">
        <v>27.8</v>
      </c>
      <c r="E10" s="30">
        <v>27.35275871930223</v>
      </c>
      <c r="G10" s="3" t="s">
        <v>25</v>
      </c>
      <c r="H10" s="29">
        <f t="shared" si="1"/>
        <v>36.075024833262383</v>
      </c>
      <c r="I10" s="11">
        <v>18.100000000000001</v>
      </c>
      <c r="J10" s="11">
        <v>4.8</v>
      </c>
      <c r="K10" s="30">
        <v>17.975024833262381</v>
      </c>
      <c r="L10" s="11"/>
      <c r="M10" s="11"/>
      <c r="N10" s="11"/>
      <c r="O10" s="11"/>
      <c r="P10" s="11"/>
      <c r="R10" s="74" t="s">
        <v>135</v>
      </c>
      <c r="S10" s="29">
        <f t="shared" si="2"/>
        <v>32.794989992085164</v>
      </c>
      <c r="T10" s="30">
        <v>15.289575289575291</v>
      </c>
      <c r="U10" s="30">
        <v>17.505414702509874</v>
      </c>
    </row>
    <row r="11" spans="1:21" x14ac:dyDescent="0.25">
      <c r="A11" s="2">
        <v>5</v>
      </c>
      <c r="B11" s="3" t="s">
        <v>40</v>
      </c>
      <c r="C11" s="84">
        <f t="shared" si="0"/>
        <v>51.531866206085873</v>
      </c>
      <c r="D11" s="30">
        <v>7.5003547608911587</v>
      </c>
      <c r="E11" s="30">
        <v>44.031511445194717</v>
      </c>
      <c r="G11" s="3" t="s">
        <v>41</v>
      </c>
      <c r="H11" s="29">
        <f t="shared" si="1"/>
        <v>32.799999999999997</v>
      </c>
      <c r="I11" s="11">
        <v>12.8</v>
      </c>
      <c r="J11" s="11">
        <v>20</v>
      </c>
      <c r="K11" s="30">
        <v>9.9489144316730513</v>
      </c>
      <c r="L11" s="11"/>
      <c r="M11" s="11"/>
      <c r="N11" s="11"/>
      <c r="O11" s="11"/>
      <c r="P11" s="11"/>
      <c r="R11" s="74" t="s">
        <v>52</v>
      </c>
      <c r="S11" s="29">
        <f t="shared" si="2"/>
        <v>27.35275871930223</v>
      </c>
      <c r="T11" s="30">
        <v>17.663201663201665</v>
      </c>
      <c r="U11" s="30">
        <v>9.6895570561005648</v>
      </c>
    </row>
    <row r="12" spans="1:21" x14ac:dyDescent="0.25">
      <c r="A12" s="2">
        <v>6</v>
      </c>
      <c r="B12" s="3" t="s">
        <v>43</v>
      </c>
      <c r="C12" s="84">
        <f t="shared" si="0"/>
        <v>47.593387957574478</v>
      </c>
      <c r="D12" s="30">
        <v>13.5</v>
      </c>
      <c r="E12" s="30">
        <v>34.093387957574478</v>
      </c>
      <c r="G12" s="3" t="s">
        <v>52</v>
      </c>
      <c r="H12" s="29">
        <f t="shared" si="1"/>
        <v>27.8</v>
      </c>
      <c r="I12" s="11">
        <v>27.8</v>
      </c>
      <c r="J12" s="11"/>
      <c r="K12" s="11"/>
      <c r="L12" s="30">
        <v>18.767072720561092</v>
      </c>
      <c r="M12" s="30">
        <v>20</v>
      </c>
      <c r="N12" s="11"/>
      <c r="O12" s="11"/>
      <c r="P12" s="11"/>
      <c r="R12" s="74" t="s">
        <v>11</v>
      </c>
      <c r="S12" s="29">
        <f t="shared" si="2"/>
        <v>26.21205821205821</v>
      </c>
      <c r="T12" s="30">
        <v>6.2120582120582108</v>
      </c>
      <c r="U12" s="30">
        <v>20</v>
      </c>
    </row>
    <row r="13" spans="1:21" x14ac:dyDescent="0.25">
      <c r="A13" s="2">
        <v>7</v>
      </c>
      <c r="B13" s="3" t="s">
        <v>2</v>
      </c>
      <c r="C13" s="84">
        <f t="shared" si="0"/>
        <v>44.771504258601034</v>
      </c>
      <c r="D13" s="30">
        <v>42.476285963382736</v>
      </c>
      <c r="E13" s="30">
        <v>2.2952182952182949</v>
      </c>
      <c r="G13" s="3" t="s">
        <v>231</v>
      </c>
      <c r="H13" s="29">
        <f t="shared" si="1"/>
        <v>26.7</v>
      </c>
      <c r="I13" s="11">
        <v>26.7</v>
      </c>
      <c r="J13" s="11"/>
      <c r="K13" s="11"/>
      <c r="L13" s="11"/>
      <c r="M13" s="11"/>
      <c r="N13" s="30">
        <v>6</v>
      </c>
      <c r="O13" s="11"/>
      <c r="P13" s="11"/>
      <c r="R13" s="74" t="s">
        <v>110</v>
      </c>
      <c r="S13" s="29">
        <f t="shared" si="2"/>
        <v>25.446985446985448</v>
      </c>
      <c r="T13" s="30">
        <v>25.446985446985448</v>
      </c>
      <c r="U13" s="11"/>
    </row>
    <row r="14" spans="1:21" x14ac:dyDescent="0.25">
      <c r="A14" s="2">
        <v>8</v>
      </c>
      <c r="B14" s="3" t="s">
        <v>110</v>
      </c>
      <c r="C14" s="84">
        <f t="shared" si="0"/>
        <v>43.195899878658494</v>
      </c>
      <c r="D14" s="30">
        <v>17.74891443167305</v>
      </c>
      <c r="E14" s="30">
        <v>25.446985446985448</v>
      </c>
      <c r="G14" s="3" t="s">
        <v>8</v>
      </c>
      <c r="H14" s="29">
        <f t="shared" si="1"/>
        <v>26.267177522349936</v>
      </c>
      <c r="I14" s="11">
        <v>13.4</v>
      </c>
      <c r="J14" s="11">
        <v>6.4</v>
      </c>
      <c r="K14" s="30">
        <v>12.867177522349936</v>
      </c>
      <c r="L14" s="11"/>
      <c r="M14" s="11"/>
      <c r="N14" s="11"/>
      <c r="O14" s="11"/>
      <c r="P14" s="11"/>
      <c r="R14" s="74" t="s">
        <v>116</v>
      </c>
      <c r="S14" s="29">
        <f t="shared" si="2"/>
        <v>25.425663784690411</v>
      </c>
      <c r="T14" s="30">
        <v>10.086130086130085</v>
      </c>
      <c r="U14" s="30">
        <v>15.339533698560325</v>
      </c>
    </row>
    <row r="15" spans="1:21" x14ac:dyDescent="0.25">
      <c r="A15" s="2">
        <v>9</v>
      </c>
      <c r="B15" s="3" t="s">
        <v>3</v>
      </c>
      <c r="C15" s="84">
        <f t="shared" si="0"/>
        <v>41.995109287898181</v>
      </c>
      <c r="D15" s="30">
        <v>24.1</v>
      </c>
      <c r="E15" s="30">
        <v>17.89510928789818</v>
      </c>
      <c r="G15" s="3" t="s">
        <v>47</v>
      </c>
      <c r="H15" s="29">
        <f t="shared" si="1"/>
        <v>25.037747336377471</v>
      </c>
      <c r="I15" s="11">
        <v>11.4</v>
      </c>
      <c r="J15" s="11">
        <v>1.5</v>
      </c>
      <c r="K15" s="30">
        <v>5.4491272882077473</v>
      </c>
      <c r="L15" s="30">
        <v>8.8495139657930348</v>
      </c>
      <c r="M15" s="30">
        <v>13.637747336377473</v>
      </c>
      <c r="N15" s="30">
        <v>5.6756756756756763</v>
      </c>
      <c r="O15" s="11"/>
      <c r="P15" s="11"/>
      <c r="R15" s="74" t="s">
        <v>30</v>
      </c>
      <c r="S15" s="29">
        <f t="shared" si="2"/>
        <v>25.291749911446686</v>
      </c>
      <c r="T15" s="30">
        <v>19.780219780219777</v>
      </c>
      <c r="U15" s="30">
        <v>5.511530131226908</v>
      </c>
    </row>
    <row r="16" spans="1:21" x14ac:dyDescent="0.25">
      <c r="A16" s="2">
        <v>10</v>
      </c>
      <c r="B16" s="3" t="s">
        <v>11</v>
      </c>
      <c r="C16" s="84">
        <f t="shared" si="0"/>
        <v>40.967681415169999</v>
      </c>
      <c r="D16" s="30">
        <v>14.755623203111789</v>
      </c>
      <c r="E16" s="30">
        <v>26.21205821205821</v>
      </c>
      <c r="G16" s="3" t="s">
        <v>3</v>
      </c>
      <c r="H16" s="29">
        <f t="shared" si="1"/>
        <v>24.1</v>
      </c>
      <c r="I16" s="11">
        <v>15.2</v>
      </c>
      <c r="J16" s="11">
        <v>8.9</v>
      </c>
      <c r="K16" s="30">
        <v>3.6909323116219666</v>
      </c>
      <c r="L16" s="11"/>
      <c r="M16" s="11"/>
      <c r="N16" s="11"/>
      <c r="O16" s="11"/>
      <c r="P16" s="11"/>
      <c r="R16" s="74" t="s">
        <v>61</v>
      </c>
      <c r="S16" s="29">
        <f t="shared" si="2"/>
        <v>23.275703268058983</v>
      </c>
      <c r="T16" s="30">
        <v>6.6825066825066832</v>
      </c>
      <c r="U16" s="30">
        <v>16.593196585552299</v>
      </c>
    </row>
    <row r="17" spans="1:21" x14ac:dyDescent="0.25">
      <c r="A17" s="2">
        <v>11</v>
      </c>
      <c r="B17" s="3" t="s">
        <v>1</v>
      </c>
      <c r="C17" s="84">
        <f t="shared" si="0"/>
        <v>40.163536747954026</v>
      </c>
      <c r="D17" s="30">
        <v>19.117014332340002</v>
      </c>
      <c r="E17" s="30">
        <v>21.046522415614021</v>
      </c>
      <c r="G17" s="3" t="s">
        <v>159</v>
      </c>
      <c r="H17" s="29">
        <f t="shared" si="1"/>
        <v>23.4</v>
      </c>
      <c r="I17" s="11">
        <v>23.4</v>
      </c>
      <c r="J17" s="11"/>
      <c r="K17" s="30">
        <v>20</v>
      </c>
      <c r="L17" s="11"/>
      <c r="M17" s="11"/>
      <c r="N17" s="11"/>
      <c r="O17" s="11"/>
      <c r="P17" s="11"/>
      <c r="R17" s="74" t="s">
        <v>20</v>
      </c>
      <c r="S17" s="29">
        <f t="shared" si="2"/>
        <v>23.231435832276706</v>
      </c>
      <c r="T17" s="30">
        <v>4.7900207900207903</v>
      </c>
      <c r="U17" s="30">
        <v>18.441415042255915</v>
      </c>
    </row>
    <row r="18" spans="1:21" x14ac:dyDescent="0.25">
      <c r="A18" s="2">
        <v>12</v>
      </c>
      <c r="B18" s="3" t="s">
        <v>135</v>
      </c>
      <c r="C18" s="84">
        <f t="shared" si="0"/>
        <v>39.094989992085161</v>
      </c>
      <c r="D18" s="30">
        <v>6.3</v>
      </c>
      <c r="E18" s="30">
        <v>32.794989992085164</v>
      </c>
      <c r="G18" s="3" t="s">
        <v>4</v>
      </c>
      <c r="H18" s="29">
        <f t="shared" si="1"/>
        <v>23.284844614729671</v>
      </c>
      <c r="I18" s="11">
        <v>18.899999999999999</v>
      </c>
      <c r="J18" s="11">
        <v>3.1</v>
      </c>
      <c r="K18" s="30">
        <v>4.3848446147296718</v>
      </c>
      <c r="L18" s="11"/>
      <c r="M18" s="11"/>
      <c r="N18" s="11"/>
      <c r="O18" s="11"/>
      <c r="P18" s="11"/>
      <c r="R18" s="74" t="s">
        <v>18</v>
      </c>
      <c r="S18" s="29">
        <f t="shared" si="2"/>
        <v>21.082994082357061</v>
      </c>
      <c r="T18" s="30">
        <v>13.033561033561034</v>
      </c>
      <c r="U18" s="30">
        <v>8.0494330487960255</v>
      </c>
    </row>
    <row r="19" spans="1:21" x14ac:dyDescent="0.25">
      <c r="A19" s="2">
        <v>13</v>
      </c>
      <c r="B19" s="3" t="s">
        <v>30</v>
      </c>
      <c r="C19" s="84">
        <f t="shared" si="0"/>
        <v>38.477502714057728</v>
      </c>
      <c r="D19" s="30">
        <v>13.18575280261104</v>
      </c>
      <c r="E19" s="30">
        <v>25.291749911446686</v>
      </c>
      <c r="G19" s="3" t="s">
        <v>38</v>
      </c>
      <c r="H19" s="29">
        <f t="shared" si="1"/>
        <v>22</v>
      </c>
      <c r="I19" s="11">
        <v>14.1</v>
      </c>
      <c r="J19" s="11">
        <v>7.9</v>
      </c>
      <c r="K19" s="30">
        <v>0.17170427132112956</v>
      </c>
      <c r="L19" s="11"/>
      <c r="M19" s="11"/>
      <c r="N19" s="11"/>
      <c r="O19" s="11"/>
      <c r="P19" s="11"/>
      <c r="R19" s="74" t="s">
        <v>1</v>
      </c>
      <c r="S19" s="29">
        <f t="shared" si="2"/>
        <v>21.046522415614021</v>
      </c>
      <c r="T19" s="30">
        <v>16.888030888030887</v>
      </c>
      <c r="U19" s="30">
        <v>4.1584915275831325</v>
      </c>
    </row>
    <row r="20" spans="1:21" x14ac:dyDescent="0.25">
      <c r="A20" s="2">
        <v>14</v>
      </c>
      <c r="B20" s="3" t="s">
        <v>159</v>
      </c>
      <c r="C20" s="84">
        <f t="shared" si="0"/>
        <v>38.09571495307258</v>
      </c>
      <c r="D20" s="30">
        <v>23.4</v>
      </c>
      <c r="E20" s="30">
        <v>14.69571495307258</v>
      </c>
      <c r="G20" s="3" t="s">
        <v>1</v>
      </c>
      <c r="H20" s="29">
        <f t="shared" si="1"/>
        <v>19.117014332340002</v>
      </c>
      <c r="I20" s="11">
        <v>15.8</v>
      </c>
      <c r="J20" s="11">
        <v>1.3</v>
      </c>
      <c r="K20" s="30">
        <v>3.3170143323400025</v>
      </c>
      <c r="L20" s="11"/>
      <c r="M20" s="11"/>
      <c r="N20" s="11"/>
      <c r="O20" s="11"/>
      <c r="P20" s="11"/>
      <c r="R20" s="74" t="s">
        <v>130</v>
      </c>
      <c r="S20" s="29">
        <f t="shared" si="2"/>
        <v>20.881496881496883</v>
      </c>
      <c r="T20" s="30">
        <v>20.881496881496883</v>
      </c>
      <c r="U20" s="11"/>
    </row>
    <row r="21" spans="1:21" x14ac:dyDescent="0.25">
      <c r="A21" s="2">
        <v>15</v>
      </c>
      <c r="B21" s="3" t="s">
        <v>4</v>
      </c>
      <c r="C21" s="84">
        <f t="shared" si="0"/>
        <v>38.051758663080847</v>
      </c>
      <c r="D21" s="30">
        <v>23.284844614729671</v>
      </c>
      <c r="E21" s="30">
        <v>14.766914048351175</v>
      </c>
      <c r="G21" s="3" t="s">
        <v>37</v>
      </c>
      <c r="H21" s="29">
        <f t="shared" si="1"/>
        <v>19.090208599404001</v>
      </c>
      <c r="I21" s="11">
        <v>7.1</v>
      </c>
      <c r="J21" s="11">
        <v>0.5</v>
      </c>
      <c r="K21" s="30">
        <v>11.990208599404001</v>
      </c>
      <c r="L21" s="30">
        <v>0.39867109634551495</v>
      </c>
      <c r="M21" s="30">
        <v>9.43683409436834</v>
      </c>
      <c r="N21" s="11"/>
      <c r="O21" s="11"/>
      <c r="P21" s="11"/>
      <c r="R21" s="74" t="s">
        <v>44</v>
      </c>
      <c r="S21" s="29">
        <f t="shared" si="2"/>
        <v>18.345708345708346</v>
      </c>
      <c r="T21" s="30">
        <v>18.345708345708346</v>
      </c>
      <c r="U21" s="11"/>
    </row>
    <row r="22" spans="1:21" x14ac:dyDescent="0.25">
      <c r="A22" s="2">
        <v>16</v>
      </c>
      <c r="B22" s="3" t="s">
        <v>47</v>
      </c>
      <c r="C22" s="84">
        <f t="shared" si="0"/>
        <v>36.507454730100662</v>
      </c>
      <c r="D22" s="30">
        <v>25.037747336377471</v>
      </c>
      <c r="E22" s="30">
        <v>11.469707393723192</v>
      </c>
      <c r="G22" s="3" t="s">
        <v>19</v>
      </c>
      <c r="H22" s="29">
        <f t="shared" si="1"/>
        <v>17.74891443167305</v>
      </c>
      <c r="I22" s="11">
        <v>7.8</v>
      </c>
      <c r="J22" s="11">
        <v>4.4000000000000004</v>
      </c>
      <c r="K22" s="30">
        <v>9.9489144316730513</v>
      </c>
      <c r="L22" s="11"/>
      <c r="M22" s="11"/>
      <c r="N22" s="11"/>
      <c r="O22" s="11"/>
      <c r="P22" s="11"/>
      <c r="R22" s="74" t="s">
        <v>3</v>
      </c>
      <c r="S22" s="29">
        <f t="shared" si="2"/>
        <v>17.89510928789818</v>
      </c>
      <c r="T22" s="30">
        <v>9.1755271755271757</v>
      </c>
      <c r="U22" s="30">
        <v>8.719582112371004</v>
      </c>
    </row>
    <row r="23" spans="1:21" x14ac:dyDescent="0.25">
      <c r="A23" s="2">
        <v>17</v>
      </c>
      <c r="B23" s="3" t="s">
        <v>25</v>
      </c>
      <c r="C23" s="84">
        <f t="shared" si="0"/>
        <v>36.075024833262383</v>
      </c>
      <c r="D23" s="30">
        <v>36.075024833262383</v>
      </c>
      <c r="E23" s="11"/>
      <c r="G23" s="3" t="s">
        <v>160</v>
      </c>
      <c r="H23" s="29">
        <f t="shared" si="1"/>
        <v>17.3</v>
      </c>
      <c r="I23" s="11">
        <v>17.3</v>
      </c>
      <c r="J23" s="11"/>
      <c r="K23" s="30">
        <v>14.864481339577125</v>
      </c>
      <c r="L23" s="11"/>
      <c r="M23" s="11"/>
      <c r="N23" s="11"/>
      <c r="O23" s="11"/>
      <c r="P23" s="11"/>
      <c r="R23" s="74" t="s">
        <v>240</v>
      </c>
      <c r="S23" s="29">
        <f t="shared" si="2"/>
        <v>17.211538212430046</v>
      </c>
      <c r="T23" s="30">
        <v>13.814077814077814</v>
      </c>
      <c r="U23" s="30">
        <v>3.3974603983522313</v>
      </c>
    </row>
    <row r="24" spans="1:21" x14ac:dyDescent="0.25">
      <c r="A24" s="2">
        <v>18</v>
      </c>
      <c r="B24" s="3" t="s">
        <v>44</v>
      </c>
      <c r="C24" s="84">
        <f t="shared" si="0"/>
        <v>33.676135547103286</v>
      </c>
      <c r="D24" s="30">
        <v>15.330427201394942</v>
      </c>
      <c r="E24" s="30">
        <v>18.345708345708346</v>
      </c>
      <c r="G24" s="3" t="s">
        <v>99</v>
      </c>
      <c r="H24" s="29">
        <f t="shared" si="1"/>
        <v>16.602809706257979</v>
      </c>
      <c r="I24" s="11"/>
      <c r="J24" s="11">
        <v>11.6</v>
      </c>
      <c r="K24" s="30">
        <v>16.602809706257979</v>
      </c>
      <c r="L24" s="11"/>
      <c r="M24" s="11"/>
      <c r="N24" s="11"/>
      <c r="O24" s="11"/>
      <c r="P24" s="11"/>
      <c r="R24" s="74" t="s">
        <v>6</v>
      </c>
      <c r="S24" s="29">
        <f t="shared" si="2"/>
        <v>17.048193119539789</v>
      </c>
      <c r="T24" s="30">
        <v>11.918027918027917</v>
      </c>
      <c r="U24" s="30">
        <v>5.1301652015118702</v>
      </c>
    </row>
    <row r="25" spans="1:21" x14ac:dyDescent="0.25">
      <c r="A25" s="2">
        <v>19</v>
      </c>
      <c r="B25" s="3" t="s">
        <v>18</v>
      </c>
      <c r="C25" s="84">
        <f t="shared" si="0"/>
        <v>33.182994082357062</v>
      </c>
      <c r="D25" s="30">
        <v>12.1</v>
      </c>
      <c r="E25" s="30">
        <v>21.082994082357061</v>
      </c>
      <c r="G25" s="3" t="s">
        <v>44</v>
      </c>
      <c r="H25" s="29">
        <f t="shared" si="1"/>
        <v>15.330427201394942</v>
      </c>
      <c r="I25" s="11"/>
      <c r="J25" s="11">
        <v>9.3000000000000007</v>
      </c>
      <c r="K25" s="11"/>
      <c r="L25" s="11"/>
      <c r="M25" s="11"/>
      <c r="N25" s="30">
        <v>15.330427201394942</v>
      </c>
      <c r="O25" s="11"/>
      <c r="P25" s="11"/>
      <c r="R25" s="74" t="s">
        <v>4</v>
      </c>
      <c r="S25" s="29">
        <f t="shared" si="2"/>
        <v>14.766914048351175</v>
      </c>
      <c r="T25" s="30">
        <v>8.3397683397683409</v>
      </c>
      <c r="U25" s="30">
        <v>6.4271457085828345</v>
      </c>
    </row>
    <row r="26" spans="1:21" x14ac:dyDescent="0.25">
      <c r="A26" s="2">
        <v>20</v>
      </c>
      <c r="B26" s="3" t="s">
        <v>37</v>
      </c>
      <c r="C26" s="84">
        <f t="shared" si="0"/>
        <v>31.198824358930704</v>
      </c>
      <c r="D26" s="30">
        <v>19.090208599404001</v>
      </c>
      <c r="E26" s="30">
        <v>12.108615759526703</v>
      </c>
      <c r="G26" s="3" t="s">
        <v>11</v>
      </c>
      <c r="H26" s="29">
        <f t="shared" si="1"/>
        <v>14.755623203111789</v>
      </c>
      <c r="I26" s="11"/>
      <c r="J26" s="11">
        <v>3.9</v>
      </c>
      <c r="K26" s="30">
        <v>10.642826734780757</v>
      </c>
      <c r="L26" s="11"/>
      <c r="M26" s="30">
        <v>14.755623203111789</v>
      </c>
      <c r="N26" s="11"/>
      <c r="O26" s="11"/>
      <c r="P26" s="11"/>
      <c r="R26" s="74" t="s">
        <v>159</v>
      </c>
      <c r="S26" s="29">
        <f t="shared" si="2"/>
        <v>14.69571495307258</v>
      </c>
      <c r="T26" s="11"/>
      <c r="U26" s="30">
        <v>14.69571495307258</v>
      </c>
    </row>
    <row r="27" spans="1:21" x14ac:dyDescent="0.25">
      <c r="A27" s="2">
        <v>21</v>
      </c>
      <c r="B27" s="3" t="s">
        <v>116</v>
      </c>
      <c r="C27" s="84">
        <f t="shared" si="0"/>
        <v>29.525663784690408</v>
      </c>
      <c r="D27" s="30">
        <v>4.0999999999999996</v>
      </c>
      <c r="E27" s="30">
        <v>25.425663784690411</v>
      </c>
      <c r="G27" s="3" t="s">
        <v>169</v>
      </c>
      <c r="H27" s="29">
        <f t="shared" si="1"/>
        <v>14.7</v>
      </c>
      <c r="I27" s="11"/>
      <c r="J27" s="11">
        <v>14.7</v>
      </c>
      <c r="K27" s="30">
        <v>6.9753086419753094</v>
      </c>
      <c r="L27" s="11"/>
      <c r="M27" s="11"/>
      <c r="N27" s="11"/>
      <c r="O27" s="11"/>
      <c r="P27" s="11"/>
      <c r="R27" s="74" t="s">
        <v>121</v>
      </c>
      <c r="S27" s="29">
        <f t="shared" si="2"/>
        <v>14.523314523314525</v>
      </c>
      <c r="T27" s="30">
        <v>14.523314523314525</v>
      </c>
      <c r="U27" s="11"/>
    </row>
    <row r="28" spans="1:21" x14ac:dyDescent="0.25">
      <c r="A28" s="2">
        <v>22</v>
      </c>
      <c r="B28" s="3" t="s">
        <v>160</v>
      </c>
      <c r="C28" s="84">
        <f t="shared" si="0"/>
        <v>28.834378052405828</v>
      </c>
      <c r="D28" s="30">
        <v>17.3</v>
      </c>
      <c r="E28" s="30">
        <v>11.534378052405827</v>
      </c>
      <c r="G28" s="3" t="s">
        <v>43</v>
      </c>
      <c r="H28" s="29">
        <f t="shared" si="1"/>
        <v>13.5</v>
      </c>
      <c r="I28" s="11">
        <v>3.2</v>
      </c>
      <c r="J28" s="11">
        <v>10.3</v>
      </c>
      <c r="K28" s="30">
        <v>7.7650063856960401</v>
      </c>
      <c r="L28" s="11"/>
      <c r="M28" s="11"/>
      <c r="N28" s="11"/>
      <c r="O28" s="11"/>
      <c r="P28" s="11"/>
      <c r="R28" s="74" t="s">
        <v>65</v>
      </c>
      <c r="S28" s="29">
        <f t="shared" si="2"/>
        <v>13.44884698687731</v>
      </c>
      <c r="T28" s="11"/>
      <c r="U28" s="30">
        <v>13.44884698687731</v>
      </c>
    </row>
    <row r="29" spans="1:21" x14ac:dyDescent="0.25">
      <c r="A29" s="2">
        <v>23</v>
      </c>
      <c r="B29" s="3" t="s">
        <v>231</v>
      </c>
      <c r="C29" s="84">
        <f t="shared" si="0"/>
        <v>26.888892188892189</v>
      </c>
      <c r="D29" s="30">
        <v>26.7</v>
      </c>
      <c r="E29" s="30">
        <v>0.18889218889218892</v>
      </c>
      <c r="G29" s="3" t="s">
        <v>30</v>
      </c>
      <c r="H29" s="29">
        <f t="shared" si="1"/>
        <v>13.18575280261104</v>
      </c>
      <c r="I29" s="11">
        <v>0</v>
      </c>
      <c r="J29" s="11">
        <v>0.2</v>
      </c>
      <c r="K29" s="30">
        <v>13.18575280261104</v>
      </c>
      <c r="L29" s="11"/>
      <c r="M29" s="11"/>
      <c r="N29" s="11"/>
      <c r="O29" s="11"/>
      <c r="P29" s="11"/>
      <c r="R29" s="74" t="s">
        <v>71</v>
      </c>
      <c r="S29" s="29">
        <f t="shared" si="2"/>
        <v>12.910349513738479</v>
      </c>
      <c r="T29" s="11"/>
      <c r="U29" s="30">
        <v>12.910349513738479</v>
      </c>
    </row>
    <row r="30" spans="1:21" x14ac:dyDescent="0.25">
      <c r="A30" s="2">
        <v>24</v>
      </c>
      <c r="B30" s="3" t="s">
        <v>6</v>
      </c>
      <c r="C30" s="84">
        <f t="shared" si="0"/>
        <v>26.29468098671731</v>
      </c>
      <c r="D30" s="30">
        <v>9.246487867177521</v>
      </c>
      <c r="E30" s="30">
        <v>17.048193119539789</v>
      </c>
      <c r="G30" s="3" t="s">
        <v>16</v>
      </c>
      <c r="H30" s="29">
        <f t="shared" si="1"/>
        <v>13.1</v>
      </c>
      <c r="I30" s="11"/>
      <c r="J30" s="11">
        <v>13.1</v>
      </c>
      <c r="K30" s="30">
        <v>0.84291187739463602</v>
      </c>
      <c r="L30" s="11"/>
      <c r="M30" s="11"/>
      <c r="N30" s="11"/>
      <c r="O30" s="11"/>
      <c r="P30" s="11"/>
      <c r="R30" s="74" t="s">
        <v>233</v>
      </c>
      <c r="S30" s="29">
        <f t="shared" si="2"/>
        <v>12.50775045653374</v>
      </c>
      <c r="T30" s="11"/>
      <c r="U30" s="30">
        <v>12.50775045653374</v>
      </c>
    </row>
    <row r="31" spans="1:21" x14ac:dyDescent="0.25">
      <c r="A31" s="2">
        <v>25</v>
      </c>
      <c r="B31" s="3" t="s">
        <v>8</v>
      </c>
      <c r="C31" s="84">
        <f t="shared" si="0"/>
        <v>26.267177522349936</v>
      </c>
      <c r="D31" s="30">
        <v>26.267177522349936</v>
      </c>
      <c r="E31" s="11"/>
      <c r="G31" s="3" t="s">
        <v>42</v>
      </c>
      <c r="H31" s="29">
        <f t="shared" si="1"/>
        <v>12.3</v>
      </c>
      <c r="I31" s="11"/>
      <c r="J31" s="11">
        <v>12.3</v>
      </c>
      <c r="K31" s="30">
        <v>6.8823612884915564E-2</v>
      </c>
      <c r="L31" s="11"/>
      <c r="M31" s="11"/>
      <c r="N31" s="11"/>
      <c r="O31" s="11"/>
      <c r="P31" s="11"/>
      <c r="R31" s="74" t="s">
        <v>37</v>
      </c>
      <c r="S31" s="29">
        <f t="shared" si="2"/>
        <v>12.108615759526703</v>
      </c>
      <c r="T31" s="30">
        <v>1.0193050193050193</v>
      </c>
      <c r="U31" s="30">
        <v>11.089310740221684</v>
      </c>
    </row>
    <row r="32" spans="1:21" x14ac:dyDescent="0.25">
      <c r="A32" s="2">
        <v>26</v>
      </c>
      <c r="B32" s="3" t="s">
        <v>38</v>
      </c>
      <c r="C32" s="84">
        <f t="shared" si="0"/>
        <v>22</v>
      </c>
      <c r="D32" s="30">
        <v>22</v>
      </c>
      <c r="E32" s="11"/>
      <c r="G32" s="3" t="s">
        <v>18</v>
      </c>
      <c r="H32" s="29">
        <f t="shared" si="1"/>
        <v>12.1</v>
      </c>
      <c r="I32" s="11">
        <v>12.1</v>
      </c>
      <c r="J32" s="11"/>
      <c r="K32" s="11"/>
      <c r="L32" s="11"/>
      <c r="M32" s="11"/>
      <c r="N32" s="11"/>
      <c r="O32" s="30">
        <v>13.50221238938053</v>
      </c>
      <c r="P32" s="30">
        <v>12.58980044345898</v>
      </c>
      <c r="R32" s="74" t="s">
        <v>160</v>
      </c>
      <c r="S32" s="29">
        <f t="shared" si="2"/>
        <v>11.534378052405827</v>
      </c>
      <c r="T32" s="11"/>
      <c r="U32" s="30">
        <v>11.534378052405827</v>
      </c>
    </row>
    <row r="33" spans="1:21" x14ac:dyDescent="0.25">
      <c r="A33" s="2">
        <v>27</v>
      </c>
      <c r="B33" s="3" t="s">
        <v>130</v>
      </c>
      <c r="C33" s="84">
        <f t="shared" si="0"/>
        <v>20.881496881496883</v>
      </c>
      <c r="D33" s="11"/>
      <c r="E33" s="30">
        <v>20.881496881496883</v>
      </c>
      <c r="G33" s="3" t="s">
        <v>171</v>
      </c>
      <c r="H33" s="29">
        <f t="shared" si="1"/>
        <v>11.293759512937594</v>
      </c>
      <c r="I33" s="11"/>
      <c r="J33" s="11">
        <v>2.8</v>
      </c>
      <c r="K33" s="30">
        <v>6.3409961685823752</v>
      </c>
      <c r="L33" s="30">
        <v>0.71613141380583245</v>
      </c>
      <c r="M33" s="30">
        <v>11.293759512937594</v>
      </c>
      <c r="N33" s="11"/>
      <c r="O33" s="11"/>
      <c r="P33" s="11"/>
      <c r="R33" s="74" t="s">
        <v>47</v>
      </c>
      <c r="S33" s="29">
        <f t="shared" si="2"/>
        <v>11.469707393723192</v>
      </c>
      <c r="T33" s="30">
        <v>7.6</v>
      </c>
      <c r="U33" s="30">
        <v>3.8697073937231923</v>
      </c>
    </row>
    <row r="34" spans="1:21" x14ac:dyDescent="0.25">
      <c r="A34" s="2">
        <v>28</v>
      </c>
      <c r="B34" s="3" t="s">
        <v>54</v>
      </c>
      <c r="C34" s="84">
        <f t="shared" si="0"/>
        <v>17.370200025480951</v>
      </c>
      <c r="D34" s="30">
        <v>8.6999999999999993</v>
      </c>
      <c r="E34" s="30">
        <v>8.6702000254809519</v>
      </c>
      <c r="G34" s="3" t="s">
        <v>111</v>
      </c>
      <c r="H34" s="29">
        <f t="shared" si="1"/>
        <v>11.112530154675749</v>
      </c>
      <c r="I34" s="11"/>
      <c r="J34" s="11">
        <v>2.1</v>
      </c>
      <c r="K34" s="30">
        <v>11.112530154675749</v>
      </c>
      <c r="L34" s="11"/>
      <c r="M34" s="11"/>
      <c r="N34" s="11"/>
      <c r="O34" s="11"/>
      <c r="P34" s="11"/>
      <c r="R34" s="74" t="s">
        <v>124</v>
      </c>
      <c r="S34" s="29">
        <f t="shared" si="2"/>
        <v>11.114345114345115</v>
      </c>
      <c r="T34" s="30">
        <v>11.114345114345115</v>
      </c>
      <c r="U34" s="11"/>
    </row>
    <row r="35" spans="1:21" x14ac:dyDescent="0.25">
      <c r="A35" s="2">
        <v>29</v>
      </c>
      <c r="B35" s="3" t="s">
        <v>240</v>
      </c>
      <c r="C35" s="84">
        <f t="shared" si="0"/>
        <v>17.211538212430046</v>
      </c>
      <c r="D35" s="11"/>
      <c r="E35" s="30">
        <v>17.211538212430046</v>
      </c>
      <c r="G35" s="3" t="s">
        <v>13</v>
      </c>
      <c r="H35" s="29">
        <f t="shared" si="1"/>
        <v>11.1</v>
      </c>
      <c r="I35" s="11"/>
      <c r="J35" s="11">
        <v>11.1</v>
      </c>
      <c r="K35" s="11"/>
      <c r="L35" s="11"/>
      <c r="M35" s="11"/>
      <c r="N35" s="11"/>
      <c r="O35" s="11"/>
      <c r="P35" s="11"/>
      <c r="R35" s="74" t="s">
        <v>182</v>
      </c>
      <c r="S35" s="29">
        <f t="shared" si="2"/>
        <v>10.679067397120653</v>
      </c>
      <c r="T35" s="11"/>
      <c r="U35" s="30">
        <v>10.679067397120653</v>
      </c>
    </row>
    <row r="36" spans="1:21" x14ac:dyDescent="0.25">
      <c r="A36" s="2">
        <v>30</v>
      </c>
      <c r="B36" s="3" t="s">
        <v>16</v>
      </c>
      <c r="C36" s="84">
        <f t="shared" si="0"/>
        <v>16.966943866943868</v>
      </c>
      <c r="D36" s="30">
        <v>13.1</v>
      </c>
      <c r="E36" s="30">
        <v>3.8669438669438674</v>
      </c>
      <c r="G36" s="3" t="s">
        <v>155</v>
      </c>
      <c r="H36" s="29">
        <f t="shared" si="1"/>
        <v>10.7</v>
      </c>
      <c r="I36" s="11"/>
      <c r="J36" s="11">
        <v>10.7</v>
      </c>
      <c r="K36" s="11"/>
      <c r="L36" s="30">
        <v>5.0129198966408275</v>
      </c>
      <c r="M36" s="30">
        <v>10.089633012007441</v>
      </c>
      <c r="N36" s="11"/>
      <c r="O36" s="11"/>
      <c r="P36" s="11"/>
      <c r="R36" s="74" t="s">
        <v>162</v>
      </c>
      <c r="S36" s="29">
        <f t="shared" si="2"/>
        <v>10.056482779122605</v>
      </c>
      <c r="T36" s="11"/>
      <c r="U36" s="30">
        <v>10.056482779122605</v>
      </c>
    </row>
    <row r="37" spans="1:21" x14ac:dyDescent="0.25">
      <c r="A37" s="2">
        <v>31</v>
      </c>
      <c r="B37" s="3" t="s">
        <v>99</v>
      </c>
      <c r="C37" s="84">
        <f t="shared" si="0"/>
        <v>16.602809706257979</v>
      </c>
      <c r="D37" s="30">
        <v>16.602809706257979</v>
      </c>
      <c r="E37" s="11"/>
      <c r="G37" s="3" t="s">
        <v>36</v>
      </c>
      <c r="H37" s="29">
        <f t="shared" si="1"/>
        <v>10.642826734780757</v>
      </c>
      <c r="I37" s="11"/>
      <c r="J37" s="11">
        <v>5.3</v>
      </c>
      <c r="K37" s="30">
        <v>10.642826734780757</v>
      </c>
      <c r="L37" s="11"/>
      <c r="M37" s="11"/>
      <c r="N37" s="11"/>
      <c r="O37" s="11"/>
      <c r="P37" s="11"/>
      <c r="R37" s="74" t="s">
        <v>132</v>
      </c>
      <c r="S37" s="29">
        <f t="shared" si="2"/>
        <v>10.040762032608129</v>
      </c>
      <c r="T37" s="30">
        <v>3.0080190080190081</v>
      </c>
      <c r="U37" s="30">
        <v>7.03274302458912</v>
      </c>
    </row>
    <row r="38" spans="1:21" x14ac:dyDescent="0.25">
      <c r="A38" s="2">
        <v>32</v>
      </c>
      <c r="B38" s="3" t="s">
        <v>169</v>
      </c>
      <c r="C38" s="84">
        <f t="shared" si="0"/>
        <v>14.7</v>
      </c>
      <c r="D38" s="30">
        <v>14.7</v>
      </c>
      <c r="E38" s="11"/>
      <c r="G38" s="3" t="s">
        <v>27</v>
      </c>
      <c r="H38" s="29">
        <f t="shared" si="1"/>
        <v>10.1</v>
      </c>
      <c r="I38" s="11">
        <v>10.1</v>
      </c>
      <c r="J38" s="11"/>
      <c r="K38" s="11"/>
      <c r="L38" s="11"/>
      <c r="M38" s="11"/>
      <c r="N38" s="11"/>
      <c r="O38" s="11"/>
      <c r="P38" s="11"/>
      <c r="R38" s="74" t="s">
        <v>237</v>
      </c>
      <c r="S38" s="29">
        <f t="shared" si="2"/>
        <v>9.2495859345139522</v>
      </c>
      <c r="T38" s="11"/>
      <c r="U38" s="30">
        <v>9.2495859345139522</v>
      </c>
    </row>
    <row r="39" spans="1:21" x14ac:dyDescent="0.25">
      <c r="A39" s="2">
        <v>33</v>
      </c>
      <c r="B39" s="3" t="s">
        <v>121</v>
      </c>
      <c r="C39" s="84">
        <f t="shared" ref="C39:C70" si="3">SUM(D39:E39)</f>
        <v>14.523314523314525</v>
      </c>
      <c r="D39" s="11"/>
      <c r="E39" s="30">
        <v>14.523314523314525</v>
      </c>
      <c r="G39" s="3" t="s">
        <v>10</v>
      </c>
      <c r="H39" s="29">
        <f t="shared" ref="H39:H70" si="4">I39+(IF(J39&gt;0,MAX(J39:P39),0))</f>
        <v>10</v>
      </c>
      <c r="I39" s="11">
        <v>1.8</v>
      </c>
      <c r="J39" s="11">
        <v>8.1999999999999993</v>
      </c>
      <c r="K39" s="30">
        <v>0.32779906343124732</v>
      </c>
      <c r="L39" s="30">
        <v>6.3492063492063497</v>
      </c>
      <c r="M39" s="30">
        <v>2.4268560798241161</v>
      </c>
      <c r="N39" s="11"/>
      <c r="O39" s="11"/>
      <c r="P39" s="11"/>
      <c r="R39" s="74" t="s">
        <v>54</v>
      </c>
      <c r="S39" s="29">
        <f t="shared" ref="S39:S70" si="5">SUM(T39:U39)</f>
        <v>8.6702000254809519</v>
      </c>
      <c r="T39" s="30">
        <v>7.6</v>
      </c>
      <c r="U39" s="30">
        <v>1.0702000254809529</v>
      </c>
    </row>
    <row r="40" spans="1:21" x14ac:dyDescent="0.25">
      <c r="A40" s="2">
        <v>34</v>
      </c>
      <c r="B40" s="3" t="s">
        <v>65</v>
      </c>
      <c r="C40" s="84">
        <f t="shared" si="3"/>
        <v>13.44884698687731</v>
      </c>
      <c r="D40" s="30">
        <v>0</v>
      </c>
      <c r="E40" s="30">
        <v>13.44884698687731</v>
      </c>
      <c r="G40" s="3" t="s">
        <v>206</v>
      </c>
      <c r="H40" s="29">
        <f t="shared" si="4"/>
        <v>9.5</v>
      </c>
      <c r="I40" s="11">
        <v>9.5</v>
      </c>
      <c r="J40" s="11"/>
      <c r="K40" s="11"/>
      <c r="L40" s="11"/>
      <c r="M40" s="11"/>
      <c r="N40" s="30">
        <v>1.2240627724498692</v>
      </c>
      <c r="O40" s="11"/>
      <c r="P40" s="11"/>
      <c r="R40" s="74" t="s">
        <v>105</v>
      </c>
      <c r="S40" s="29">
        <f t="shared" si="5"/>
        <v>8.3713424215398984</v>
      </c>
      <c r="T40" s="11"/>
      <c r="U40" s="30">
        <v>8.3713424215398984</v>
      </c>
    </row>
    <row r="41" spans="1:21" x14ac:dyDescent="0.25">
      <c r="A41" s="2">
        <v>35</v>
      </c>
      <c r="B41" s="3" t="s">
        <v>71</v>
      </c>
      <c r="C41" s="84">
        <f t="shared" si="3"/>
        <v>12.910349513738479</v>
      </c>
      <c r="D41" s="30">
        <v>0</v>
      </c>
      <c r="E41" s="30">
        <v>12.910349513738479</v>
      </c>
      <c r="G41" s="3" t="s">
        <v>6</v>
      </c>
      <c r="H41" s="29">
        <f t="shared" si="4"/>
        <v>9.246487867177521</v>
      </c>
      <c r="I41" s="11"/>
      <c r="J41" s="11">
        <v>5.7</v>
      </c>
      <c r="K41" s="30">
        <v>9.246487867177521</v>
      </c>
      <c r="L41" s="11"/>
      <c r="M41" s="11"/>
      <c r="N41" s="11"/>
      <c r="O41" s="11"/>
      <c r="P41" s="11"/>
      <c r="R41" s="74" t="s">
        <v>145</v>
      </c>
      <c r="S41" s="29">
        <f t="shared" si="5"/>
        <v>7.7071389136620372</v>
      </c>
      <c r="T41" s="11"/>
      <c r="U41" s="30">
        <v>7.7071389136620372</v>
      </c>
    </row>
    <row r="42" spans="1:21" x14ac:dyDescent="0.25">
      <c r="A42" s="2">
        <v>36</v>
      </c>
      <c r="B42" s="3" t="s">
        <v>233</v>
      </c>
      <c r="C42" s="84">
        <f t="shared" si="3"/>
        <v>12.50775045653374</v>
      </c>
      <c r="D42" s="30">
        <v>0</v>
      </c>
      <c r="E42" s="30">
        <v>12.50775045653374</v>
      </c>
      <c r="G42" s="3" t="s">
        <v>54</v>
      </c>
      <c r="H42" s="29">
        <f t="shared" si="4"/>
        <v>8.6999999999999993</v>
      </c>
      <c r="I42" s="11">
        <v>8.6999999999999993</v>
      </c>
      <c r="J42" s="11"/>
      <c r="K42" s="30">
        <v>13.895274584929757</v>
      </c>
      <c r="L42" s="30">
        <v>19.431524547803615</v>
      </c>
      <c r="M42" s="30">
        <v>17.016742770167426</v>
      </c>
      <c r="N42" s="11"/>
      <c r="O42" s="11"/>
      <c r="P42" s="11"/>
      <c r="R42" s="74" t="s">
        <v>178</v>
      </c>
      <c r="S42" s="29">
        <f t="shared" si="5"/>
        <v>7.3682422389264017</v>
      </c>
      <c r="T42" s="11"/>
      <c r="U42" s="30">
        <v>7.3682422389264017</v>
      </c>
    </row>
    <row r="43" spans="1:21" x14ac:dyDescent="0.25">
      <c r="A43" s="2">
        <v>37</v>
      </c>
      <c r="B43" s="3" t="s">
        <v>42</v>
      </c>
      <c r="C43" s="84">
        <f t="shared" si="3"/>
        <v>12.3</v>
      </c>
      <c r="D43" s="30">
        <v>12.3</v>
      </c>
      <c r="E43" s="11"/>
      <c r="G43" s="3" t="s">
        <v>9</v>
      </c>
      <c r="H43" s="29">
        <f t="shared" si="4"/>
        <v>8.5674755214985101</v>
      </c>
      <c r="I43" s="11"/>
      <c r="J43" s="11">
        <v>7.5</v>
      </c>
      <c r="K43" s="30">
        <v>8.5674755214985101</v>
      </c>
      <c r="L43" s="11"/>
      <c r="M43" s="11"/>
      <c r="N43" s="11"/>
      <c r="O43" s="11"/>
      <c r="P43" s="11"/>
      <c r="R43" s="74" t="s">
        <v>238</v>
      </c>
      <c r="S43" s="29">
        <f t="shared" si="5"/>
        <v>5.8487280757633666</v>
      </c>
      <c r="T43" s="11"/>
      <c r="U43" s="30">
        <v>5.8487280757633666</v>
      </c>
    </row>
    <row r="44" spans="1:21" x14ac:dyDescent="0.25">
      <c r="A44" s="2">
        <v>38</v>
      </c>
      <c r="B44" s="3" t="s">
        <v>171</v>
      </c>
      <c r="C44" s="84">
        <f t="shared" si="3"/>
        <v>11.293759512937594</v>
      </c>
      <c r="D44" s="30">
        <v>11.293759512937594</v>
      </c>
      <c r="E44" s="11"/>
      <c r="G44" s="3" t="s">
        <v>40</v>
      </c>
      <c r="H44" s="29">
        <f t="shared" si="4"/>
        <v>7.5003547608911587</v>
      </c>
      <c r="I44" s="11"/>
      <c r="J44" s="11">
        <v>2.5</v>
      </c>
      <c r="K44" s="30">
        <v>7.5003547608911587</v>
      </c>
      <c r="L44" s="11"/>
      <c r="M44" s="11"/>
      <c r="N44" s="11"/>
      <c r="O44" s="11"/>
      <c r="P44" s="11"/>
      <c r="R44" s="74" t="s">
        <v>134</v>
      </c>
      <c r="S44" s="29">
        <f t="shared" si="5"/>
        <v>5.6224481822647192</v>
      </c>
      <c r="T44" s="30">
        <v>3.4642114642114641</v>
      </c>
      <c r="U44" s="30">
        <v>2.1582367180532556</v>
      </c>
    </row>
    <row r="45" spans="1:21" x14ac:dyDescent="0.25">
      <c r="A45" s="2">
        <v>39</v>
      </c>
      <c r="B45" s="3" t="s">
        <v>124</v>
      </c>
      <c r="C45" s="84">
        <f t="shared" si="3"/>
        <v>11.114345114345115</v>
      </c>
      <c r="D45" s="11"/>
      <c r="E45" s="30">
        <v>11.114345114345115</v>
      </c>
      <c r="G45" s="3" t="s">
        <v>12</v>
      </c>
      <c r="H45" s="29">
        <f t="shared" si="4"/>
        <v>7.2371221796509158</v>
      </c>
      <c r="I45" s="11"/>
      <c r="J45" s="11">
        <v>3.4</v>
      </c>
      <c r="K45" s="30">
        <v>7.2371221796509158</v>
      </c>
      <c r="L45" s="11"/>
      <c r="M45" s="11"/>
      <c r="N45" s="11"/>
      <c r="O45" s="11"/>
      <c r="P45" s="11"/>
      <c r="R45" s="74" t="s">
        <v>107</v>
      </c>
      <c r="S45" s="29">
        <f t="shared" si="5"/>
        <v>5.3544323494635639</v>
      </c>
      <c r="T45" s="30">
        <v>5.2355212355212357</v>
      </c>
      <c r="U45" s="30">
        <v>0.11891111394232812</v>
      </c>
    </row>
    <row r="46" spans="1:21" x14ac:dyDescent="0.25">
      <c r="A46" s="2">
        <v>40</v>
      </c>
      <c r="B46" s="3" t="s">
        <v>111</v>
      </c>
      <c r="C46" s="84">
        <f t="shared" si="3"/>
        <v>11.112530154675749</v>
      </c>
      <c r="D46" s="30">
        <v>11.112530154675749</v>
      </c>
      <c r="E46" s="11"/>
      <c r="G46" s="3" t="s">
        <v>117</v>
      </c>
      <c r="H46" s="29">
        <f t="shared" si="4"/>
        <v>7.1029934043632679</v>
      </c>
      <c r="I46" s="11"/>
      <c r="J46" s="11">
        <v>6.1</v>
      </c>
      <c r="K46" s="11"/>
      <c r="L46" s="30">
        <v>2.1594684385382061</v>
      </c>
      <c r="M46" s="30">
        <v>7.1029934043632679</v>
      </c>
      <c r="N46" s="11"/>
      <c r="O46" s="11"/>
      <c r="P46" s="11"/>
      <c r="R46" s="74" t="s">
        <v>136</v>
      </c>
      <c r="S46" s="29">
        <f t="shared" si="5"/>
        <v>4.6842990270178451</v>
      </c>
      <c r="T46" s="30">
        <v>1.9459459459459461</v>
      </c>
      <c r="U46" s="30">
        <v>2.7383530810718986</v>
      </c>
    </row>
    <row r="47" spans="1:21" x14ac:dyDescent="0.25">
      <c r="A47" s="2">
        <v>41</v>
      </c>
      <c r="B47" s="3" t="s">
        <v>13</v>
      </c>
      <c r="C47" s="84">
        <f t="shared" si="3"/>
        <v>11.1</v>
      </c>
      <c r="D47" s="30">
        <v>11.1</v>
      </c>
      <c r="E47" s="11"/>
      <c r="G47" s="3" t="s">
        <v>135</v>
      </c>
      <c r="H47" s="29">
        <f t="shared" si="4"/>
        <v>6.3</v>
      </c>
      <c r="I47" s="11">
        <v>6.3</v>
      </c>
      <c r="J47" s="11"/>
      <c r="K47" s="11"/>
      <c r="L47" s="11"/>
      <c r="M47" s="11"/>
      <c r="N47" s="11"/>
      <c r="O47" s="11"/>
      <c r="P47" s="11"/>
      <c r="R47" s="74" t="s">
        <v>239</v>
      </c>
      <c r="S47" s="29">
        <f t="shared" si="5"/>
        <v>4.567036140484988</v>
      </c>
      <c r="T47" s="11"/>
      <c r="U47" s="30">
        <v>4.567036140484988</v>
      </c>
    </row>
    <row r="48" spans="1:21" x14ac:dyDescent="0.25">
      <c r="A48" s="2">
        <v>42</v>
      </c>
      <c r="B48" s="3" t="s">
        <v>155</v>
      </c>
      <c r="C48" s="84">
        <f t="shared" si="3"/>
        <v>10.7</v>
      </c>
      <c r="D48" s="30">
        <v>10.7</v>
      </c>
      <c r="E48" s="11"/>
      <c r="G48" s="3" t="s">
        <v>91</v>
      </c>
      <c r="H48" s="29">
        <f t="shared" si="4"/>
        <v>6.0876968922945931</v>
      </c>
      <c r="I48" s="11"/>
      <c r="J48" s="11">
        <v>0.8</v>
      </c>
      <c r="K48" s="30">
        <v>6.0876968922945931</v>
      </c>
      <c r="L48" s="11"/>
      <c r="M48" s="11"/>
      <c r="N48" s="11"/>
      <c r="O48" s="11"/>
      <c r="P48" s="11"/>
      <c r="R48" s="74" t="s">
        <v>126</v>
      </c>
      <c r="S48" s="29">
        <f t="shared" si="5"/>
        <v>4.3320463320463318</v>
      </c>
      <c r="T48" s="30">
        <v>4.3320463320463318</v>
      </c>
      <c r="U48" s="11"/>
    </row>
    <row r="49" spans="1:21" x14ac:dyDescent="0.25">
      <c r="A49" s="2">
        <v>43</v>
      </c>
      <c r="B49" s="3" t="s">
        <v>182</v>
      </c>
      <c r="C49" s="84">
        <f t="shared" si="3"/>
        <v>10.679067397120653</v>
      </c>
      <c r="D49" s="30">
        <v>0</v>
      </c>
      <c r="E49" s="30">
        <v>10.679067397120653</v>
      </c>
      <c r="G49" s="3" t="s">
        <v>67</v>
      </c>
      <c r="H49" s="29">
        <f t="shared" si="4"/>
        <v>5.6</v>
      </c>
      <c r="I49" s="11">
        <v>5.6</v>
      </c>
      <c r="J49" s="11"/>
      <c r="K49" s="30">
        <v>1.1863204200368949</v>
      </c>
      <c r="L49" s="30">
        <v>11.125876707272056</v>
      </c>
      <c r="M49" s="11"/>
      <c r="N49" s="11"/>
      <c r="O49" s="11"/>
      <c r="P49" s="11"/>
      <c r="R49" s="74" t="s">
        <v>16</v>
      </c>
      <c r="S49" s="29">
        <f t="shared" si="5"/>
        <v>3.8669438669438674</v>
      </c>
      <c r="T49" s="30">
        <v>3.8669438669438674</v>
      </c>
      <c r="U49" s="11"/>
    </row>
    <row r="50" spans="1:21" x14ac:dyDescent="0.25">
      <c r="A50" s="2">
        <v>44</v>
      </c>
      <c r="B50" s="3" t="s">
        <v>36</v>
      </c>
      <c r="C50" s="84">
        <f t="shared" si="3"/>
        <v>10.642826734780757</v>
      </c>
      <c r="D50" s="30">
        <v>10.642826734780757</v>
      </c>
      <c r="E50" s="11"/>
      <c r="G50" s="3" t="s">
        <v>157</v>
      </c>
      <c r="H50" s="29">
        <f t="shared" si="4"/>
        <v>5.5977876106194691</v>
      </c>
      <c r="I50" s="11">
        <v>0.6</v>
      </c>
      <c r="J50" s="11">
        <v>0.1</v>
      </c>
      <c r="K50" s="30">
        <v>4.9325954306797213</v>
      </c>
      <c r="L50" s="11"/>
      <c r="M50" s="30">
        <v>0.13529511246406223</v>
      </c>
      <c r="N50" s="11"/>
      <c r="O50" s="30">
        <v>4.9977876106194694</v>
      </c>
      <c r="P50" s="30">
        <v>1.662971175166297</v>
      </c>
      <c r="R50" s="74" t="s">
        <v>62</v>
      </c>
      <c r="S50" s="29">
        <f t="shared" si="5"/>
        <v>3.185119123455217</v>
      </c>
      <c r="T50" s="11"/>
      <c r="U50" s="30">
        <v>3.185119123455217</v>
      </c>
    </row>
    <row r="51" spans="1:21" x14ac:dyDescent="0.25">
      <c r="A51" s="2">
        <v>45</v>
      </c>
      <c r="B51" s="3" t="s">
        <v>10</v>
      </c>
      <c r="C51" s="84">
        <f t="shared" si="3"/>
        <v>10.272646196967766</v>
      </c>
      <c r="D51" s="30">
        <v>10</v>
      </c>
      <c r="E51" s="30">
        <v>0.2726461969677666</v>
      </c>
      <c r="G51" s="3" t="s">
        <v>29</v>
      </c>
      <c r="H51" s="29">
        <f t="shared" si="4"/>
        <v>5.0999999999999996</v>
      </c>
      <c r="I51" s="11">
        <v>5.0999999999999996</v>
      </c>
      <c r="J51" s="11"/>
      <c r="K51" s="11"/>
      <c r="L51" s="11"/>
      <c r="M51" s="11"/>
      <c r="N51" s="11"/>
      <c r="O51" s="11"/>
      <c r="P51" s="11"/>
      <c r="R51" s="74" t="s">
        <v>234</v>
      </c>
      <c r="S51" s="29">
        <f t="shared" si="5"/>
        <v>2.9727778485582022</v>
      </c>
      <c r="T51" s="11"/>
      <c r="U51" s="30">
        <v>2.9727778485582022</v>
      </c>
    </row>
    <row r="52" spans="1:21" x14ac:dyDescent="0.25">
      <c r="A52" s="2">
        <v>46</v>
      </c>
      <c r="B52" s="3" t="s">
        <v>27</v>
      </c>
      <c r="C52" s="84">
        <f t="shared" si="3"/>
        <v>10.1</v>
      </c>
      <c r="D52" s="30">
        <v>10.1</v>
      </c>
      <c r="E52" s="11"/>
      <c r="G52" s="3" t="s">
        <v>58</v>
      </c>
      <c r="H52" s="29">
        <f t="shared" si="4"/>
        <v>4.0999999999999996</v>
      </c>
      <c r="I52" s="11">
        <v>4.0999999999999996</v>
      </c>
      <c r="J52" s="11"/>
      <c r="K52" s="11"/>
      <c r="L52" s="30">
        <v>7.5821336286452556</v>
      </c>
      <c r="M52" s="11"/>
      <c r="N52" s="11"/>
      <c r="O52" s="11"/>
      <c r="P52" s="11"/>
      <c r="R52" s="74" t="s">
        <v>242</v>
      </c>
      <c r="S52" s="29">
        <f t="shared" si="5"/>
        <v>2.4563638680086632</v>
      </c>
      <c r="T52" s="11"/>
      <c r="U52" s="30">
        <v>2.4563638680086632</v>
      </c>
    </row>
    <row r="53" spans="1:21" x14ac:dyDescent="0.25">
      <c r="A53" s="2">
        <v>47</v>
      </c>
      <c r="B53" s="3" t="s">
        <v>162</v>
      </c>
      <c r="C53" s="84">
        <f t="shared" si="3"/>
        <v>10.056482779122605</v>
      </c>
      <c r="D53" s="30">
        <v>0</v>
      </c>
      <c r="E53" s="30">
        <v>10.056482779122605</v>
      </c>
      <c r="G53" s="3" t="s">
        <v>57</v>
      </c>
      <c r="H53" s="29">
        <f t="shared" si="4"/>
        <v>3.6</v>
      </c>
      <c r="I53" s="11">
        <v>3.6</v>
      </c>
      <c r="J53" s="11"/>
      <c r="K53" s="11"/>
      <c r="L53" s="11"/>
      <c r="M53" s="11"/>
      <c r="N53" s="11"/>
      <c r="O53" s="11"/>
      <c r="P53" s="11"/>
      <c r="R53" s="74" t="s">
        <v>98</v>
      </c>
      <c r="S53" s="29">
        <f t="shared" si="5"/>
        <v>2.2952182952182949</v>
      </c>
      <c r="T53" s="30">
        <v>2.2952182952182949</v>
      </c>
      <c r="U53" s="11"/>
    </row>
    <row r="54" spans="1:21" x14ac:dyDescent="0.25">
      <c r="A54" s="2">
        <v>48</v>
      </c>
      <c r="B54" s="3" t="s">
        <v>132</v>
      </c>
      <c r="C54" s="84">
        <f t="shared" si="3"/>
        <v>10.040762032608129</v>
      </c>
      <c r="D54" s="30">
        <v>0</v>
      </c>
      <c r="E54" s="30">
        <v>10.040762032608129</v>
      </c>
      <c r="G54" s="3" t="s">
        <v>170</v>
      </c>
      <c r="H54" s="29">
        <f t="shared" si="4"/>
        <v>2.9</v>
      </c>
      <c r="I54" s="11">
        <v>2.9</v>
      </c>
      <c r="J54" s="11"/>
      <c r="K54" s="30">
        <v>6.655314318149566</v>
      </c>
      <c r="L54" s="11"/>
      <c r="M54" s="11"/>
      <c r="N54" s="11"/>
      <c r="O54" s="11"/>
      <c r="P54" s="11"/>
      <c r="R54" s="74" t="s">
        <v>141</v>
      </c>
      <c r="S54" s="29">
        <f t="shared" si="5"/>
        <v>1.9450460780566523</v>
      </c>
      <c r="T54" s="11"/>
      <c r="U54" s="30">
        <v>1.9450460780566523</v>
      </c>
    </row>
    <row r="55" spans="1:21" x14ac:dyDescent="0.25">
      <c r="A55" s="2">
        <v>49</v>
      </c>
      <c r="B55" s="3" t="s">
        <v>206</v>
      </c>
      <c r="C55" s="84">
        <f t="shared" si="3"/>
        <v>9.5</v>
      </c>
      <c r="D55" s="30">
        <v>9.5</v>
      </c>
      <c r="E55" s="11"/>
      <c r="G55" s="3" t="s">
        <v>28</v>
      </c>
      <c r="H55" s="29">
        <f t="shared" si="4"/>
        <v>2.2999999999999998</v>
      </c>
      <c r="I55" s="11">
        <v>2.2999999999999998</v>
      </c>
      <c r="J55" s="11"/>
      <c r="K55" s="11"/>
      <c r="L55" s="11"/>
      <c r="M55" s="11"/>
      <c r="N55" s="11"/>
      <c r="O55" s="11"/>
      <c r="P55" s="11"/>
      <c r="R55" s="74" t="s">
        <v>75</v>
      </c>
      <c r="S55" s="29">
        <f t="shared" si="5"/>
        <v>1.5900114664288445</v>
      </c>
      <c r="T55" s="11"/>
      <c r="U55" s="30">
        <v>1.5900114664288445</v>
      </c>
    </row>
    <row r="56" spans="1:21" x14ac:dyDescent="0.25">
      <c r="A56" s="2">
        <v>50</v>
      </c>
      <c r="B56" s="3" t="s">
        <v>237</v>
      </c>
      <c r="C56" s="84">
        <f t="shared" si="3"/>
        <v>9.2495859345139522</v>
      </c>
      <c r="D56" s="11"/>
      <c r="E56" s="30">
        <v>9.2495859345139522</v>
      </c>
      <c r="G56" s="3" t="s">
        <v>46</v>
      </c>
      <c r="H56" s="29">
        <f t="shared" si="4"/>
        <v>1.8</v>
      </c>
      <c r="I56" s="11"/>
      <c r="J56" s="11">
        <v>1.8</v>
      </c>
      <c r="K56" s="11"/>
      <c r="L56" s="11"/>
      <c r="M56" s="11"/>
      <c r="N56" s="11"/>
      <c r="O56" s="11"/>
      <c r="P56" s="11"/>
      <c r="R56" s="74" t="s">
        <v>123</v>
      </c>
      <c r="S56" s="29">
        <f t="shared" si="5"/>
        <v>1.2919512919512921</v>
      </c>
      <c r="T56" s="30">
        <v>1.2919512919512921</v>
      </c>
      <c r="U56" s="11"/>
    </row>
    <row r="57" spans="1:21" x14ac:dyDescent="0.25">
      <c r="A57" s="2">
        <v>51</v>
      </c>
      <c r="B57" s="3" t="s">
        <v>9</v>
      </c>
      <c r="C57" s="84">
        <f t="shared" si="3"/>
        <v>8.5674755214985101</v>
      </c>
      <c r="D57" s="30">
        <v>8.5674755214985101</v>
      </c>
      <c r="E57" s="11"/>
      <c r="G57" s="3" t="s">
        <v>79</v>
      </c>
      <c r="H57" s="29">
        <f t="shared" si="4"/>
        <v>1.2</v>
      </c>
      <c r="I57" s="11">
        <v>1.2</v>
      </c>
      <c r="J57" s="11"/>
      <c r="K57" s="30">
        <v>0.65985525755640695</v>
      </c>
      <c r="L57" s="30">
        <v>0.55986218776916452</v>
      </c>
      <c r="M57" s="30">
        <v>0.47691527143581935</v>
      </c>
      <c r="N57" s="11"/>
      <c r="O57" s="30">
        <v>6.6814159292035402</v>
      </c>
      <c r="P57" s="30">
        <v>0.52771618625277161</v>
      </c>
      <c r="R57" s="74" t="s">
        <v>79</v>
      </c>
      <c r="S57" s="29">
        <f t="shared" si="5"/>
        <v>1.2230857434068034</v>
      </c>
      <c r="T57" s="11"/>
      <c r="U57" s="30">
        <v>1.2230857434068034</v>
      </c>
    </row>
    <row r="58" spans="1:21" x14ac:dyDescent="0.25">
      <c r="A58" s="2">
        <v>52</v>
      </c>
      <c r="B58" s="3" t="s">
        <v>105</v>
      </c>
      <c r="C58" s="84">
        <f t="shared" si="3"/>
        <v>8.3713424215398984</v>
      </c>
      <c r="D58" s="30">
        <v>0</v>
      </c>
      <c r="E58" s="30">
        <v>8.3713424215398984</v>
      </c>
      <c r="G58" s="3" t="s">
        <v>196</v>
      </c>
      <c r="H58" s="29">
        <f t="shared" si="4"/>
        <v>0.3</v>
      </c>
      <c r="I58" s="11">
        <v>0.3</v>
      </c>
      <c r="J58" s="11"/>
      <c r="K58" s="30">
        <v>12.487583368809423</v>
      </c>
      <c r="L58" s="11"/>
      <c r="M58" s="11"/>
      <c r="N58" s="30">
        <v>9.9</v>
      </c>
      <c r="O58" s="11"/>
      <c r="P58" s="11"/>
      <c r="R58" s="74" t="s">
        <v>236</v>
      </c>
      <c r="S58" s="29">
        <f t="shared" si="5"/>
        <v>0.78591273367677994</v>
      </c>
      <c r="T58" s="30">
        <v>0.73240273240273235</v>
      </c>
      <c r="U58" s="30">
        <v>5.3510001274047647E-2</v>
      </c>
    </row>
    <row r="59" spans="1:21" x14ac:dyDescent="0.25">
      <c r="A59" s="2">
        <v>53</v>
      </c>
      <c r="B59" s="3" t="s">
        <v>145</v>
      </c>
      <c r="C59" s="84">
        <f t="shared" si="3"/>
        <v>7.7071389136620372</v>
      </c>
      <c r="D59" s="11"/>
      <c r="E59" s="30">
        <v>7.7071389136620372</v>
      </c>
      <c r="G59" s="3" t="s">
        <v>193</v>
      </c>
      <c r="H59" s="29">
        <f t="shared" si="4"/>
        <v>0</v>
      </c>
      <c r="I59" s="11"/>
      <c r="J59" s="11"/>
      <c r="K59" s="11"/>
      <c r="L59" s="11"/>
      <c r="M59" s="11"/>
      <c r="N59" s="30">
        <v>13.192676547515259</v>
      </c>
      <c r="O59" s="11"/>
      <c r="P59" s="11"/>
      <c r="R59" s="74" t="s">
        <v>144</v>
      </c>
      <c r="S59" s="29">
        <f t="shared" si="5"/>
        <v>0.69817811186138357</v>
      </c>
      <c r="T59" s="11"/>
      <c r="U59" s="30">
        <v>0.69817811186138357</v>
      </c>
    </row>
    <row r="60" spans="1:21" x14ac:dyDescent="0.25">
      <c r="A60" s="2">
        <v>54</v>
      </c>
      <c r="B60" s="3" t="s">
        <v>178</v>
      </c>
      <c r="C60" s="84">
        <f t="shared" si="3"/>
        <v>7.3682422389264017</v>
      </c>
      <c r="D60" s="30">
        <v>0</v>
      </c>
      <c r="E60" s="30">
        <v>7.3682422389264017</v>
      </c>
      <c r="G60" s="3" t="s">
        <v>183</v>
      </c>
      <c r="H60" s="29">
        <f t="shared" si="4"/>
        <v>0</v>
      </c>
      <c r="I60" s="11"/>
      <c r="J60" s="11"/>
      <c r="K60" s="30">
        <v>0.47963672484745284</v>
      </c>
      <c r="L60" s="11"/>
      <c r="M60" s="11"/>
      <c r="N60" s="11"/>
      <c r="O60" s="11"/>
      <c r="P60" s="11"/>
      <c r="R60" s="74" t="s">
        <v>64</v>
      </c>
      <c r="S60" s="29">
        <f t="shared" si="5"/>
        <v>0.56482779122605864</v>
      </c>
      <c r="T60" s="11"/>
      <c r="U60" s="30">
        <v>0.56482779122605864</v>
      </c>
    </row>
    <row r="61" spans="1:21" x14ac:dyDescent="0.25">
      <c r="A61" s="2">
        <v>55</v>
      </c>
      <c r="B61" s="3" t="s">
        <v>12</v>
      </c>
      <c r="C61" s="84">
        <f t="shared" si="3"/>
        <v>7.2371221796509158</v>
      </c>
      <c r="D61" s="30">
        <v>7.2371221796509158</v>
      </c>
      <c r="E61" s="11"/>
      <c r="G61" s="3" t="s">
        <v>85</v>
      </c>
      <c r="H61" s="29">
        <f t="shared" si="4"/>
        <v>0</v>
      </c>
      <c r="I61" s="11"/>
      <c r="J61" s="11"/>
      <c r="K61" s="11"/>
      <c r="L61" s="30">
        <v>9.5238095238095255</v>
      </c>
      <c r="M61" s="11"/>
      <c r="N61" s="11"/>
      <c r="O61" s="11"/>
      <c r="P61" s="11"/>
      <c r="R61" s="74" t="s">
        <v>143</v>
      </c>
      <c r="S61" s="29">
        <f t="shared" si="5"/>
        <v>0.39750286660721112</v>
      </c>
      <c r="T61" s="11"/>
      <c r="U61" s="30">
        <v>0.39750286660721112</v>
      </c>
    </row>
    <row r="62" spans="1:21" x14ac:dyDescent="0.25">
      <c r="A62" s="2">
        <v>56</v>
      </c>
      <c r="B62" s="3" t="s">
        <v>117</v>
      </c>
      <c r="C62" s="84">
        <f t="shared" si="3"/>
        <v>7.1029934043632679</v>
      </c>
      <c r="D62" s="30">
        <v>7.1029934043632679</v>
      </c>
      <c r="E62" s="11"/>
      <c r="G62" s="3" t="s">
        <v>178</v>
      </c>
      <c r="H62" s="29">
        <f t="shared" si="4"/>
        <v>0</v>
      </c>
      <c r="I62" s="11"/>
      <c r="J62" s="11"/>
      <c r="K62" s="30">
        <v>2.6422591173549024</v>
      </c>
      <c r="L62" s="11"/>
      <c r="M62" s="11"/>
      <c r="N62" s="11"/>
      <c r="O62" s="11"/>
      <c r="P62" s="11"/>
      <c r="R62" s="74" t="s">
        <v>125</v>
      </c>
      <c r="S62" s="29">
        <f t="shared" si="5"/>
        <v>0.39204039204039204</v>
      </c>
      <c r="T62" s="30">
        <v>0.39204039204039204</v>
      </c>
      <c r="U62" s="11"/>
    </row>
    <row r="63" spans="1:21" x14ac:dyDescent="0.25">
      <c r="A63" s="2">
        <v>57</v>
      </c>
      <c r="B63" s="3" t="s">
        <v>236</v>
      </c>
      <c r="C63" s="84">
        <f t="shared" si="3"/>
        <v>6.3837003442962494</v>
      </c>
      <c r="D63" s="30">
        <v>5.5977876106194691</v>
      </c>
      <c r="E63" s="30">
        <v>0.78591273367677994</v>
      </c>
      <c r="G63" s="3" t="s">
        <v>181</v>
      </c>
      <c r="H63" s="29">
        <f t="shared" si="4"/>
        <v>0</v>
      </c>
      <c r="I63" s="11"/>
      <c r="J63" s="11"/>
      <c r="K63" s="30">
        <v>1.7560664112388247</v>
      </c>
      <c r="L63" s="11"/>
      <c r="M63" s="11"/>
      <c r="N63" s="11"/>
      <c r="O63" s="11"/>
      <c r="P63" s="11"/>
      <c r="R63" s="74" t="s">
        <v>50</v>
      </c>
      <c r="S63" s="29">
        <f t="shared" si="5"/>
        <v>0.2726461969677666</v>
      </c>
      <c r="T63" s="11"/>
      <c r="U63" s="30">
        <v>0.2726461969677666</v>
      </c>
    </row>
    <row r="64" spans="1:21" x14ac:dyDescent="0.25">
      <c r="A64" s="2">
        <v>58</v>
      </c>
      <c r="B64" s="3" t="s">
        <v>91</v>
      </c>
      <c r="C64" s="84">
        <f t="shared" si="3"/>
        <v>6.0876968922945931</v>
      </c>
      <c r="D64" s="30">
        <v>6.0876968922945931</v>
      </c>
      <c r="E64" s="11"/>
      <c r="G64" s="3" t="s">
        <v>62</v>
      </c>
      <c r="H64" s="29">
        <f t="shared" si="4"/>
        <v>0</v>
      </c>
      <c r="I64" s="11"/>
      <c r="J64" s="11"/>
      <c r="K64" s="11"/>
      <c r="L64" s="30">
        <v>10.709979082072104</v>
      </c>
      <c r="M64" s="11"/>
      <c r="N64" s="11"/>
      <c r="O64" s="11"/>
      <c r="P64" s="11"/>
      <c r="R64" s="74" t="s">
        <v>120</v>
      </c>
      <c r="S64" s="29">
        <f t="shared" si="5"/>
        <v>0.18889218889218892</v>
      </c>
      <c r="T64" s="30">
        <v>0.18889218889218892</v>
      </c>
      <c r="U64" s="11"/>
    </row>
    <row r="65" spans="1:19" x14ac:dyDescent="0.25">
      <c r="A65" s="2">
        <v>59</v>
      </c>
      <c r="B65" s="3" t="s">
        <v>238</v>
      </c>
      <c r="C65" s="84">
        <f t="shared" si="3"/>
        <v>5.8487280757633666</v>
      </c>
      <c r="D65" s="11"/>
      <c r="E65" s="30">
        <v>5.8487280757633666</v>
      </c>
      <c r="G65" s="3" t="s">
        <v>218</v>
      </c>
      <c r="H65" s="29">
        <f t="shared" si="4"/>
        <v>0</v>
      </c>
      <c r="I65" s="11"/>
      <c r="J65" s="11"/>
      <c r="K65" s="11"/>
      <c r="L65" s="30">
        <v>0.99421680817029656</v>
      </c>
      <c r="M65" s="11"/>
      <c r="N65" s="11"/>
      <c r="O65" s="11"/>
      <c r="P65" s="11"/>
      <c r="R65" s="34"/>
      <c r="S65"/>
    </row>
    <row r="66" spans="1:19" x14ac:dyDescent="0.25">
      <c r="A66" s="2">
        <v>60</v>
      </c>
      <c r="B66" s="3" t="s">
        <v>134</v>
      </c>
      <c r="C66" s="84">
        <f t="shared" si="3"/>
        <v>5.6224481822647192</v>
      </c>
      <c r="D66" s="11"/>
      <c r="E66" s="30">
        <v>5.6224481822647192</v>
      </c>
      <c r="G66" s="3" t="s">
        <v>216</v>
      </c>
      <c r="H66" s="29">
        <f t="shared" si="4"/>
        <v>0</v>
      </c>
      <c r="I66" s="11"/>
      <c r="J66" s="11"/>
      <c r="K66" s="11"/>
      <c r="L66" s="30">
        <v>2.6701119724375539</v>
      </c>
      <c r="M66" s="11"/>
      <c r="N66" s="11"/>
      <c r="O66" s="11"/>
      <c r="P66" s="11"/>
      <c r="S66"/>
    </row>
    <row r="67" spans="1:19" x14ac:dyDescent="0.25">
      <c r="A67" s="2">
        <v>61</v>
      </c>
      <c r="B67" s="3" t="s">
        <v>67</v>
      </c>
      <c r="C67" s="84">
        <f t="shared" si="3"/>
        <v>5.6</v>
      </c>
      <c r="D67" s="30">
        <v>5.6</v>
      </c>
      <c r="E67" s="11"/>
      <c r="G67" s="3" t="s">
        <v>82</v>
      </c>
      <c r="H67" s="29">
        <f t="shared" si="4"/>
        <v>0</v>
      </c>
      <c r="I67" s="11"/>
      <c r="J67" s="11"/>
      <c r="K67" s="11"/>
      <c r="L67" s="30">
        <v>0</v>
      </c>
      <c r="M67" s="11"/>
      <c r="N67" s="11"/>
      <c r="O67" s="11"/>
      <c r="P67" s="11"/>
      <c r="S67"/>
    </row>
    <row r="68" spans="1:19" x14ac:dyDescent="0.25">
      <c r="A68" s="2">
        <v>62</v>
      </c>
      <c r="B68" s="3" t="s">
        <v>107</v>
      </c>
      <c r="C68" s="84">
        <f t="shared" si="3"/>
        <v>5.3544323494635639</v>
      </c>
      <c r="D68" s="30">
        <v>0</v>
      </c>
      <c r="E68" s="30">
        <v>5.3544323494635639</v>
      </c>
      <c r="G68" s="3" t="s">
        <v>182</v>
      </c>
      <c r="H68" s="29">
        <f t="shared" si="4"/>
        <v>0</v>
      </c>
      <c r="I68" s="11"/>
      <c r="J68" s="11"/>
      <c r="K68" s="30">
        <v>1.003263800198666</v>
      </c>
      <c r="L68" s="11"/>
      <c r="M68" s="11"/>
      <c r="N68" s="11"/>
      <c r="O68" s="11"/>
      <c r="P68" s="11"/>
      <c r="S68"/>
    </row>
    <row r="69" spans="1:19" x14ac:dyDescent="0.25">
      <c r="A69" s="2">
        <v>63</v>
      </c>
      <c r="B69" s="3" t="s">
        <v>29</v>
      </c>
      <c r="C69" s="84">
        <f t="shared" si="3"/>
        <v>5.0999999999999996</v>
      </c>
      <c r="D69" s="30">
        <v>5.0999999999999996</v>
      </c>
      <c r="E69" s="11"/>
      <c r="G69" s="3" t="s">
        <v>224</v>
      </c>
      <c r="H69" s="29">
        <f t="shared" si="4"/>
        <v>0</v>
      </c>
      <c r="I69" s="11"/>
      <c r="J69" s="11"/>
      <c r="K69" s="11"/>
      <c r="L69" s="11"/>
      <c r="M69" s="11"/>
      <c r="N69" s="11"/>
      <c r="O69" s="30">
        <v>2.1349557522123894</v>
      </c>
      <c r="P69" s="30">
        <v>9.1374722838137483</v>
      </c>
      <c r="S69"/>
    </row>
    <row r="70" spans="1:19" x14ac:dyDescent="0.25">
      <c r="A70" s="2">
        <v>64</v>
      </c>
      <c r="B70" s="3" t="s">
        <v>136</v>
      </c>
      <c r="C70" s="84">
        <f t="shared" si="3"/>
        <v>4.6842990270178451</v>
      </c>
      <c r="D70" s="11"/>
      <c r="E70" s="30">
        <v>4.6842990270178451</v>
      </c>
      <c r="G70" s="3" t="s">
        <v>217</v>
      </c>
      <c r="H70" s="29">
        <f t="shared" si="4"/>
        <v>0</v>
      </c>
      <c r="I70" s="11"/>
      <c r="J70" s="11"/>
      <c r="K70" s="11"/>
      <c r="L70" s="30">
        <v>1.7324966162175464</v>
      </c>
      <c r="M70" s="11"/>
      <c r="N70" s="11"/>
      <c r="O70" s="11"/>
      <c r="P70" s="11"/>
      <c r="S70"/>
    </row>
    <row r="71" spans="1:19" x14ac:dyDescent="0.25">
      <c r="A71" s="2">
        <v>65</v>
      </c>
      <c r="B71" s="3" t="s">
        <v>239</v>
      </c>
      <c r="C71" s="84">
        <f t="shared" ref="C71:C102" si="6">SUM(D71:E71)</f>
        <v>4.567036140484988</v>
      </c>
      <c r="D71" s="11"/>
      <c r="E71" s="30">
        <v>4.567036140484988</v>
      </c>
      <c r="G71" s="3" t="s">
        <v>209</v>
      </c>
      <c r="H71" s="29">
        <f t="shared" ref="H71:H102" si="7">I71+(IF(J71&gt;0,MAX(J71:P71),0))</f>
        <v>0</v>
      </c>
      <c r="I71" s="11"/>
      <c r="J71" s="11"/>
      <c r="K71" s="11"/>
      <c r="L71" s="11"/>
      <c r="M71" s="11"/>
      <c r="N71" s="30">
        <v>0.19877942458587619</v>
      </c>
      <c r="O71" s="11"/>
      <c r="P71" s="11"/>
      <c r="S71"/>
    </row>
    <row r="72" spans="1:19" x14ac:dyDescent="0.25">
      <c r="A72" s="2">
        <v>66</v>
      </c>
      <c r="B72" s="3" t="s">
        <v>126</v>
      </c>
      <c r="C72" s="84">
        <f t="shared" si="6"/>
        <v>4.3320463320463318</v>
      </c>
      <c r="D72" s="11"/>
      <c r="E72" s="30">
        <v>4.3320463320463318</v>
      </c>
      <c r="G72" s="3" t="s">
        <v>64</v>
      </c>
      <c r="H72" s="29">
        <f t="shared" si="7"/>
        <v>0</v>
      </c>
      <c r="I72" s="11"/>
      <c r="J72" s="11"/>
      <c r="K72" s="11"/>
      <c r="L72" s="30">
        <v>12.23083548664944</v>
      </c>
      <c r="M72" s="11"/>
      <c r="N72" s="11"/>
      <c r="O72" s="30">
        <v>2.6283185840707968</v>
      </c>
      <c r="P72" s="11"/>
      <c r="S72"/>
    </row>
    <row r="73" spans="1:19" x14ac:dyDescent="0.25">
      <c r="A73" s="2">
        <v>67</v>
      </c>
      <c r="B73" s="3" t="s">
        <v>57</v>
      </c>
      <c r="C73" s="84">
        <f t="shared" si="6"/>
        <v>3.6</v>
      </c>
      <c r="D73" s="30">
        <v>3.6</v>
      </c>
      <c r="E73" s="11"/>
      <c r="G73" s="3" t="s">
        <v>76</v>
      </c>
      <c r="H73" s="29">
        <f t="shared" si="7"/>
        <v>0</v>
      </c>
      <c r="I73" s="11"/>
      <c r="J73" s="11"/>
      <c r="K73" s="11"/>
      <c r="L73" s="30">
        <v>4.6265534637627654</v>
      </c>
      <c r="M73" s="11"/>
      <c r="N73" s="11"/>
      <c r="O73" s="11"/>
      <c r="P73" s="11"/>
      <c r="S73"/>
    </row>
    <row r="74" spans="1:19" x14ac:dyDescent="0.25">
      <c r="A74" s="2">
        <v>68</v>
      </c>
      <c r="B74" s="3" t="s">
        <v>62</v>
      </c>
      <c r="C74" s="84">
        <f t="shared" si="6"/>
        <v>3.185119123455217</v>
      </c>
      <c r="D74" s="30">
        <v>0</v>
      </c>
      <c r="E74" s="30">
        <v>3.185119123455217</v>
      </c>
      <c r="G74" s="3" t="s">
        <v>70</v>
      </c>
      <c r="H74" s="29">
        <f t="shared" si="7"/>
        <v>0</v>
      </c>
      <c r="I74" s="11"/>
      <c r="J74" s="11"/>
      <c r="K74" s="11"/>
      <c r="L74" s="30">
        <v>12.713178294573645</v>
      </c>
      <c r="M74" s="11"/>
      <c r="N74" s="11"/>
      <c r="O74" s="11"/>
      <c r="P74" s="11"/>
      <c r="S74"/>
    </row>
    <row r="75" spans="1:19" x14ac:dyDescent="0.25">
      <c r="A75" s="2">
        <v>69</v>
      </c>
      <c r="B75" s="3" t="s">
        <v>234</v>
      </c>
      <c r="C75" s="84">
        <f t="shared" si="6"/>
        <v>2.9727778485582022</v>
      </c>
      <c r="D75" s="30">
        <v>0</v>
      </c>
      <c r="E75" s="30">
        <v>2.9727778485582022</v>
      </c>
      <c r="G75" s="3" t="s">
        <v>66</v>
      </c>
      <c r="H75" s="29">
        <f t="shared" si="7"/>
        <v>0</v>
      </c>
      <c r="I75" s="11"/>
      <c r="J75" s="11"/>
      <c r="K75" s="11"/>
      <c r="L75" s="30">
        <v>1.9342930970837948</v>
      </c>
      <c r="M75" s="11"/>
      <c r="N75" s="11"/>
      <c r="O75" s="11"/>
      <c r="P75" s="11"/>
      <c r="S75"/>
    </row>
    <row r="76" spans="1:19" x14ac:dyDescent="0.25">
      <c r="A76" s="2">
        <v>70</v>
      </c>
      <c r="B76" s="3" t="s">
        <v>170</v>
      </c>
      <c r="C76" s="84">
        <f t="shared" si="6"/>
        <v>2.9</v>
      </c>
      <c r="D76" s="30">
        <v>2.9</v>
      </c>
      <c r="E76" s="11"/>
      <c r="G76" s="3" t="s">
        <v>73</v>
      </c>
      <c r="H76" s="29">
        <f t="shared" si="7"/>
        <v>0</v>
      </c>
      <c r="I76" s="11"/>
      <c r="J76" s="11"/>
      <c r="K76" s="11"/>
      <c r="L76" s="30">
        <v>5.9997539067306507</v>
      </c>
      <c r="M76" s="11"/>
      <c r="N76" s="11"/>
      <c r="O76" s="11"/>
      <c r="P76" s="11"/>
      <c r="S76"/>
    </row>
    <row r="77" spans="1:19" x14ac:dyDescent="0.25">
      <c r="A77" s="2">
        <v>71</v>
      </c>
      <c r="B77" s="3" t="s">
        <v>197</v>
      </c>
      <c r="C77" s="84">
        <f t="shared" si="6"/>
        <v>2.4563638680086632</v>
      </c>
      <c r="D77" s="30">
        <v>0</v>
      </c>
      <c r="E77" s="30">
        <v>2.4563638680086632</v>
      </c>
      <c r="G77" s="3" t="s">
        <v>97</v>
      </c>
      <c r="H77" s="29">
        <f t="shared" si="7"/>
        <v>0</v>
      </c>
      <c r="I77" s="11"/>
      <c r="J77" s="11"/>
      <c r="K77" s="30">
        <v>14.532425145451965</v>
      </c>
      <c r="L77" s="11"/>
      <c r="M77" s="11"/>
      <c r="N77" s="11"/>
      <c r="O77" s="11"/>
      <c r="P77" s="11"/>
      <c r="S77"/>
    </row>
    <row r="78" spans="1:19" x14ac:dyDescent="0.25">
      <c r="A78" s="2">
        <v>72</v>
      </c>
      <c r="B78" s="3" t="s">
        <v>79</v>
      </c>
      <c r="C78" s="84">
        <f t="shared" si="6"/>
        <v>2.4230857434068032</v>
      </c>
      <c r="D78" s="30">
        <v>1.2</v>
      </c>
      <c r="E78" s="30">
        <v>1.2230857434068034</v>
      </c>
      <c r="G78" s="3" t="s">
        <v>105</v>
      </c>
      <c r="H78" s="29">
        <f t="shared" si="7"/>
        <v>0</v>
      </c>
      <c r="I78" s="11"/>
      <c r="J78" s="11"/>
      <c r="K78" s="30">
        <v>2.8416347381864626</v>
      </c>
      <c r="L78" s="11"/>
      <c r="M78" s="11"/>
      <c r="N78" s="11"/>
      <c r="O78" s="30">
        <v>18.66371681415929</v>
      </c>
      <c r="P78" s="30">
        <v>17.862527716186253</v>
      </c>
      <c r="S78"/>
    </row>
    <row r="79" spans="1:19" x14ac:dyDescent="0.25">
      <c r="A79" s="2">
        <v>73</v>
      </c>
      <c r="B79" s="3" t="s">
        <v>28</v>
      </c>
      <c r="C79" s="84">
        <f t="shared" si="6"/>
        <v>2.2999999999999998</v>
      </c>
      <c r="D79" s="30">
        <v>2.2999999999999998</v>
      </c>
      <c r="E79" s="11"/>
      <c r="G79" s="3" t="s">
        <v>222</v>
      </c>
      <c r="H79" s="29">
        <f t="shared" si="7"/>
        <v>0</v>
      </c>
      <c r="I79" s="11"/>
      <c r="J79" s="11"/>
      <c r="K79" s="11"/>
      <c r="L79" s="11"/>
      <c r="M79" s="11"/>
      <c r="N79" s="11"/>
      <c r="O79" s="30">
        <v>4.2300884955752212</v>
      </c>
      <c r="P79" s="30">
        <v>2.514412416851441</v>
      </c>
      <c r="S79"/>
    </row>
    <row r="80" spans="1:19" x14ac:dyDescent="0.25">
      <c r="A80" s="2">
        <v>74</v>
      </c>
      <c r="B80" s="3" t="s">
        <v>141</v>
      </c>
      <c r="C80" s="84">
        <f t="shared" si="6"/>
        <v>1.9450460780566523</v>
      </c>
      <c r="D80" s="11"/>
      <c r="E80" s="30">
        <v>1.9450460780566523</v>
      </c>
      <c r="G80" s="3" t="s">
        <v>69</v>
      </c>
      <c r="H80" s="29">
        <f t="shared" si="7"/>
        <v>0</v>
      </c>
      <c r="I80" s="11"/>
      <c r="J80" s="11"/>
      <c r="K80" s="11"/>
      <c r="L80" s="30">
        <v>1.5626922603666791</v>
      </c>
      <c r="M80" s="11"/>
      <c r="N80" s="11"/>
      <c r="O80" s="11"/>
      <c r="P80" s="11"/>
      <c r="S80"/>
    </row>
    <row r="81" spans="1:19" x14ac:dyDescent="0.25">
      <c r="A81" s="2">
        <v>75</v>
      </c>
      <c r="B81" s="3" t="s">
        <v>46</v>
      </c>
      <c r="C81" s="84">
        <f t="shared" si="6"/>
        <v>1.8</v>
      </c>
      <c r="D81" s="30">
        <v>1.8</v>
      </c>
      <c r="E81" s="11"/>
      <c r="G81" s="3" t="s">
        <v>71</v>
      </c>
      <c r="H81" s="29">
        <f t="shared" si="7"/>
        <v>0</v>
      </c>
      <c r="I81" s="11"/>
      <c r="J81" s="11"/>
      <c r="K81" s="11"/>
      <c r="L81" s="30">
        <v>13.38501291989664</v>
      </c>
      <c r="M81" s="30">
        <v>2.9494334517165566</v>
      </c>
      <c r="N81" s="11"/>
      <c r="O81" s="11"/>
      <c r="P81" s="11"/>
      <c r="S81"/>
    </row>
    <row r="82" spans="1:19" x14ac:dyDescent="0.25">
      <c r="A82" s="2">
        <v>76</v>
      </c>
      <c r="B82" s="3" t="s">
        <v>75</v>
      </c>
      <c r="C82" s="84">
        <f t="shared" si="6"/>
        <v>1.5900114664288445</v>
      </c>
      <c r="D82" s="30">
        <v>0</v>
      </c>
      <c r="E82" s="30">
        <v>1.5900114664288445</v>
      </c>
      <c r="G82" s="3" t="s">
        <v>201</v>
      </c>
      <c r="H82" s="29">
        <f t="shared" si="7"/>
        <v>0</v>
      </c>
      <c r="I82" s="11"/>
      <c r="J82" s="11"/>
      <c r="K82" s="11"/>
      <c r="L82" s="11"/>
      <c r="M82" s="11"/>
      <c r="N82" s="30">
        <v>3.8169136878814296</v>
      </c>
      <c r="O82" s="11"/>
      <c r="P82" s="11"/>
      <c r="S82"/>
    </row>
    <row r="83" spans="1:19" x14ac:dyDescent="0.25">
      <c r="A83" s="2">
        <v>77</v>
      </c>
      <c r="B83" s="3" t="s">
        <v>123</v>
      </c>
      <c r="C83" s="84">
        <f t="shared" si="6"/>
        <v>1.2919512919512921</v>
      </c>
      <c r="D83" s="11"/>
      <c r="E83" s="30">
        <v>1.2919512919512921</v>
      </c>
      <c r="G83" s="3" t="s">
        <v>232</v>
      </c>
      <c r="H83" s="29">
        <f t="shared" si="7"/>
        <v>0</v>
      </c>
      <c r="I83" s="11"/>
      <c r="J83" s="11"/>
      <c r="K83" s="11"/>
      <c r="L83" s="11"/>
      <c r="M83" s="11"/>
      <c r="N83" s="30">
        <v>0.89799476896251085</v>
      </c>
      <c r="O83" s="11"/>
      <c r="P83" s="11"/>
      <c r="S83"/>
    </row>
    <row r="84" spans="1:19" x14ac:dyDescent="0.25">
      <c r="A84" s="2">
        <v>78</v>
      </c>
      <c r="B84" s="3" t="s">
        <v>144</v>
      </c>
      <c r="C84" s="84">
        <f t="shared" si="6"/>
        <v>0.69817811186138357</v>
      </c>
      <c r="D84" s="30">
        <v>0</v>
      </c>
      <c r="E84" s="30">
        <v>0.69817811186138357</v>
      </c>
      <c r="G84" s="3" t="s">
        <v>191</v>
      </c>
      <c r="H84" s="29">
        <f t="shared" si="7"/>
        <v>0</v>
      </c>
      <c r="I84" s="11"/>
      <c r="J84" s="11"/>
      <c r="K84" s="11"/>
      <c r="L84" s="11"/>
      <c r="M84" s="11"/>
      <c r="N84" s="30">
        <v>8.5789014821272875</v>
      </c>
      <c r="O84" s="11"/>
      <c r="P84" s="11"/>
      <c r="S84"/>
    </row>
    <row r="85" spans="1:19" x14ac:dyDescent="0.25">
      <c r="A85" s="2">
        <v>79</v>
      </c>
      <c r="B85" s="3" t="s">
        <v>64</v>
      </c>
      <c r="C85" s="84">
        <f t="shared" si="6"/>
        <v>0.56482779122605864</v>
      </c>
      <c r="D85" s="30">
        <v>0</v>
      </c>
      <c r="E85" s="30">
        <v>0.56482779122605864</v>
      </c>
      <c r="G85" s="3" t="s">
        <v>223</v>
      </c>
      <c r="H85" s="29">
        <f t="shared" si="7"/>
        <v>0</v>
      </c>
      <c r="I85" s="11"/>
      <c r="J85" s="11"/>
      <c r="K85" s="11"/>
      <c r="L85" s="11"/>
      <c r="M85" s="11"/>
      <c r="N85" s="11"/>
      <c r="O85" s="30">
        <v>3.3451327433628317</v>
      </c>
      <c r="P85" s="30">
        <v>5.3436807095343681</v>
      </c>
      <c r="S85"/>
    </row>
    <row r="86" spans="1:19" x14ac:dyDescent="0.25">
      <c r="A86" s="2">
        <v>80</v>
      </c>
      <c r="B86" s="3" t="s">
        <v>143</v>
      </c>
      <c r="C86" s="84">
        <f t="shared" si="6"/>
        <v>0.39750286660721112</v>
      </c>
      <c r="D86" s="11"/>
      <c r="E86" s="30">
        <v>0.39750286660721112</v>
      </c>
      <c r="G86" s="3" t="s">
        <v>107</v>
      </c>
      <c r="H86" s="29">
        <f t="shared" si="7"/>
        <v>0</v>
      </c>
      <c r="I86" s="11"/>
      <c r="J86" s="11"/>
      <c r="K86" s="30">
        <v>1.9327373350361854</v>
      </c>
      <c r="L86" s="11"/>
      <c r="M86" s="11"/>
      <c r="N86" s="30">
        <v>7.818657367044465</v>
      </c>
      <c r="O86" s="11"/>
      <c r="P86" s="11"/>
    </row>
    <row r="87" spans="1:19" x14ac:dyDescent="0.25">
      <c r="A87" s="2">
        <v>81</v>
      </c>
      <c r="B87" s="3" t="s">
        <v>125</v>
      </c>
      <c r="C87" s="84">
        <f t="shared" si="6"/>
        <v>0.39204039204039204</v>
      </c>
      <c r="D87" s="11"/>
      <c r="E87" s="30">
        <v>0.39204039204039204</v>
      </c>
      <c r="G87" s="3" t="s">
        <v>214</v>
      </c>
      <c r="H87" s="29">
        <f t="shared" si="7"/>
        <v>0</v>
      </c>
      <c r="I87" s="11"/>
      <c r="J87" s="11"/>
      <c r="K87" s="11"/>
      <c r="L87" s="30">
        <v>14.822197612895287</v>
      </c>
      <c r="M87" s="30">
        <v>8.1447657703365461</v>
      </c>
      <c r="N87" s="11"/>
      <c r="O87" s="11"/>
      <c r="P87" s="11"/>
    </row>
    <row r="88" spans="1:19" x14ac:dyDescent="0.25">
      <c r="A88" s="2">
        <v>82</v>
      </c>
      <c r="B88" s="3" t="s">
        <v>196</v>
      </c>
      <c r="C88" s="84">
        <f t="shared" si="6"/>
        <v>0.3</v>
      </c>
      <c r="D88" s="30">
        <v>0.3</v>
      </c>
      <c r="E88" s="11"/>
      <c r="G88" s="3" t="s">
        <v>197</v>
      </c>
      <c r="H88" s="29">
        <f t="shared" si="7"/>
        <v>0</v>
      </c>
      <c r="I88" s="11"/>
      <c r="J88" s="11"/>
      <c r="K88" s="11"/>
      <c r="L88" s="11"/>
      <c r="M88" s="11"/>
      <c r="N88" s="30">
        <v>6.0819529206625971</v>
      </c>
      <c r="O88" s="11"/>
      <c r="P88" s="11"/>
    </row>
    <row r="89" spans="1:19" x14ac:dyDescent="0.25">
      <c r="A89" s="2">
        <v>83</v>
      </c>
      <c r="B89" s="3" t="s">
        <v>193</v>
      </c>
      <c r="C89" s="84">
        <f t="shared" si="6"/>
        <v>0</v>
      </c>
      <c r="D89" s="30">
        <v>0</v>
      </c>
      <c r="E89" s="11"/>
      <c r="G89" s="3" t="s">
        <v>17</v>
      </c>
      <c r="H89" s="29">
        <f t="shared" si="7"/>
        <v>0</v>
      </c>
      <c r="I89" s="11">
        <v>0</v>
      </c>
      <c r="J89" s="11"/>
      <c r="K89" s="11"/>
      <c r="L89" s="11"/>
      <c r="M89" s="11"/>
      <c r="N89" s="11"/>
      <c r="O89" s="11"/>
      <c r="P89" s="11"/>
    </row>
    <row r="90" spans="1:19" x14ac:dyDescent="0.25">
      <c r="A90" s="2">
        <v>84</v>
      </c>
      <c r="B90" s="3" t="s">
        <v>183</v>
      </c>
      <c r="C90" s="84">
        <f t="shared" si="6"/>
        <v>0</v>
      </c>
      <c r="D90" s="30">
        <v>0</v>
      </c>
      <c r="E90" s="11"/>
      <c r="G90" s="3" t="s">
        <v>179</v>
      </c>
      <c r="H90" s="29">
        <f t="shared" si="7"/>
        <v>0</v>
      </c>
      <c r="I90" s="11"/>
      <c r="J90" s="11"/>
      <c r="K90" s="30">
        <v>2.3889598410671211</v>
      </c>
      <c r="L90" s="11"/>
      <c r="M90" s="11"/>
      <c r="N90" s="11"/>
      <c r="O90" s="11"/>
      <c r="P90" s="11"/>
    </row>
    <row r="91" spans="1:19" x14ac:dyDescent="0.25">
      <c r="A91" s="2">
        <v>85</v>
      </c>
      <c r="B91" s="3" t="s">
        <v>85</v>
      </c>
      <c r="C91" s="84">
        <f t="shared" si="6"/>
        <v>0</v>
      </c>
      <c r="D91" s="30">
        <v>0</v>
      </c>
      <c r="E91" s="11"/>
      <c r="G91" s="3" t="s">
        <v>198</v>
      </c>
      <c r="H91" s="29">
        <f t="shared" si="7"/>
        <v>0</v>
      </c>
      <c r="I91" s="11"/>
      <c r="J91" s="11"/>
      <c r="K91" s="11"/>
      <c r="L91" s="11"/>
      <c r="M91" s="11"/>
      <c r="N91" s="30">
        <v>5.1752397558849168</v>
      </c>
      <c r="O91" s="11"/>
      <c r="P91" s="11"/>
    </row>
    <row r="92" spans="1:19" x14ac:dyDescent="0.25">
      <c r="A92" s="2">
        <v>86</v>
      </c>
      <c r="B92" s="3" t="s">
        <v>181</v>
      </c>
      <c r="C92" s="84">
        <f t="shared" si="6"/>
        <v>0</v>
      </c>
      <c r="D92" s="30">
        <v>0</v>
      </c>
      <c r="E92" s="11"/>
      <c r="G92" s="3" t="s">
        <v>106</v>
      </c>
      <c r="H92" s="29">
        <f t="shared" si="7"/>
        <v>0</v>
      </c>
      <c r="I92" s="11"/>
      <c r="J92" s="11"/>
      <c r="K92" s="30">
        <v>8.5674755214985101</v>
      </c>
      <c r="L92" s="11"/>
      <c r="M92" s="11"/>
      <c r="N92" s="11"/>
      <c r="O92" s="30">
        <v>10.918141592920353</v>
      </c>
      <c r="P92" s="30">
        <v>7.0243902439024399</v>
      </c>
    </row>
    <row r="93" spans="1:19" x14ac:dyDescent="0.25">
      <c r="A93" s="2">
        <v>87</v>
      </c>
      <c r="B93" s="3" t="s">
        <v>218</v>
      </c>
      <c r="C93" s="84">
        <f t="shared" si="6"/>
        <v>0</v>
      </c>
      <c r="D93" s="30">
        <v>0</v>
      </c>
      <c r="E93" s="11"/>
      <c r="G93" s="3" t="s">
        <v>72</v>
      </c>
      <c r="H93" s="29">
        <f t="shared" si="7"/>
        <v>0</v>
      </c>
      <c r="I93" s="11"/>
      <c r="J93" s="11"/>
      <c r="K93" s="11"/>
      <c r="L93" s="30">
        <v>3.2878060785037526</v>
      </c>
      <c r="M93" s="11"/>
      <c r="N93" s="11"/>
      <c r="O93" s="11"/>
      <c r="P93" s="11"/>
    </row>
    <row r="94" spans="1:19" x14ac:dyDescent="0.25">
      <c r="A94" s="2">
        <v>88</v>
      </c>
      <c r="B94" s="3" t="s">
        <v>216</v>
      </c>
      <c r="C94" s="84">
        <f t="shared" si="6"/>
        <v>0</v>
      </c>
      <c r="D94" s="30">
        <v>0</v>
      </c>
      <c r="E94" s="11"/>
      <c r="G94" s="3" t="s">
        <v>109</v>
      </c>
      <c r="H94" s="29">
        <f t="shared" si="7"/>
        <v>0</v>
      </c>
      <c r="I94" s="11"/>
      <c r="J94" s="11"/>
      <c r="K94" s="30">
        <v>5.7648644813395773</v>
      </c>
      <c r="L94" s="11"/>
      <c r="M94" s="11"/>
      <c r="N94" s="11"/>
      <c r="O94" s="11"/>
      <c r="P94" s="11"/>
    </row>
    <row r="95" spans="1:19" x14ac:dyDescent="0.25">
      <c r="A95" s="2">
        <v>89</v>
      </c>
      <c r="B95" s="3" t="s">
        <v>82</v>
      </c>
      <c r="C95" s="84">
        <f t="shared" si="6"/>
        <v>0</v>
      </c>
      <c r="D95" s="30">
        <v>0</v>
      </c>
      <c r="E95" s="11"/>
      <c r="G95" s="3" t="s">
        <v>194</v>
      </c>
      <c r="H95" s="29">
        <f t="shared" si="7"/>
        <v>0</v>
      </c>
      <c r="I95" s="11"/>
      <c r="J95" s="11"/>
      <c r="K95" s="11"/>
      <c r="L95" s="11"/>
      <c r="M95" s="11"/>
      <c r="N95" s="30">
        <v>11.2153443766347</v>
      </c>
      <c r="O95" s="11"/>
      <c r="P95" s="11"/>
    </row>
    <row r="96" spans="1:19" x14ac:dyDescent="0.25">
      <c r="A96" s="2">
        <v>90</v>
      </c>
      <c r="B96" s="3" t="s">
        <v>224</v>
      </c>
      <c r="C96" s="84">
        <f t="shared" si="6"/>
        <v>0</v>
      </c>
      <c r="D96" s="30">
        <v>0</v>
      </c>
      <c r="E96" s="11"/>
      <c r="G96" s="3" t="s">
        <v>207</v>
      </c>
      <c r="H96" s="29">
        <f t="shared" si="7"/>
        <v>0</v>
      </c>
      <c r="I96" s="11"/>
      <c r="J96" s="11"/>
      <c r="K96" s="11"/>
      <c r="L96" s="11"/>
      <c r="M96" s="11"/>
      <c r="N96" s="30">
        <v>0.57890148212728865</v>
      </c>
      <c r="O96" s="11"/>
      <c r="P96" s="11"/>
    </row>
    <row r="97" spans="1:16" x14ac:dyDescent="0.25">
      <c r="A97" s="2">
        <v>91</v>
      </c>
      <c r="B97" s="3" t="s">
        <v>217</v>
      </c>
      <c r="C97" s="84">
        <f t="shared" si="6"/>
        <v>0</v>
      </c>
      <c r="D97" s="30">
        <v>0</v>
      </c>
      <c r="E97" s="11"/>
      <c r="G97" s="3" t="s">
        <v>225</v>
      </c>
      <c r="H97" s="29">
        <f t="shared" si="7"/>
        <v>0</v>
      </c>
      <c r="I97" s="11"/>
      <c r="J97" s="11"/>
      <c r="K97" s="11"/>
      <c r="L97" s="11"/>
      <c r="M97" s="11"/>
      <c r="N97" s="11"/>
      <c r="O97" s="30">
        <v>0.23451327433628319</v>
      </c>
      <c r="P97" s="30">
        <v>2.0753880266075386</v>
      </c>
    </row>
    <row r="98" spans="1:16" x14ac:dyDescent="0.25">
      <c r="A98" s="2">
        <v>92</v>
      </c>
      <c r="B98" s="3" t="s">
        <v>209</v>
      </c>
      <c r="C98" s="84">
        <f t="shared" si="6"/>
        <v>0</v>
      </c>
      <c r="D98" s="30">
        <v>0</v>
      </c>
      <c r="E98" s="11"/>
      <c r="G98" s="3" t="s">
        <v>65</v>
      </c>
      <c r="H98" s="29">
        <f t="shared" si="7"/>
        <v>0</v>
      </c>
      <c r="I98" s="11"/>
      <c r="J98" s="11"/>
      <c r="K98" s="11"/>
      <c r="L98" s="30">
        <v>11.797711332595053</v>
      </c>
      <c r="M98" s="30">
        <v>12.797226450194488</v>
      </c>
      <c r="N98" s="11"/>
      <c r="O98" s="11"/>
      <c r="P98" s="11"/>
    </row>
    <row r="99" spans="1:16" x14ac:dyDescent="0.25">
      <c r="A99" s="2">
        <v>93</v>
      </c>
      <c r="B99" s="3" t="s">
        <v>76</v>
      </c>
      <c r="C99" s="84">
        <f t="shared" si="6"/>
        <v>0</v>
      </c>
      <c r="D99" s="30">
        <v>0</v>
      </c>
      <c r="E99" s="11"/>
      <c r="G99" s="3" t="s">
        <v>212</v>
      </c>
      <c r="H99" s="29">
        <f t="shared" si="7"/>
        <v>0</v>
      </c>
      <c r="I99" s="11"/>
      <c r="J99" s="11"/>
      <c r="K99" s="11"/>
      <c r="L99" s="11"/>
      <c r="M99" s="30">
        <v>4.6321664129883304</v>
      </c>
      <c r="N99" s="11"/>
      <c r="O99" s="11"/>
      <c r="P99" s="11"/>
    </row>
    <row r="100" spans="1:16" x14ac:dyDescent="0.25">
      <c r="A100" s="2">
        <v>94</v>
      </c>
      <c r="B100" s="3" t="s">
        <v>70</v>
      </c>
      <c r="C100" s="84">
        <f t="shared" si="6"/>
        <v>0</v>
      </c>
      <c r="D100" s="30">
        <v>0</v>
      </c>
      <c r="E100" s="11"/>
      <c r="G100" s="3" t="s">
        <v>204</v>
      </c>
      <c r="H100" s="29">
        <f t="shared" si="7"/>
        <v>0</v>
      </c>
      <c r="I100" s="11"/>
      <c r="J100" s="11"/>
      <c r="K100" s="11"/>
      <c r="L100" s="11"/>
      <c r="M100" s="11"/>
      <c r="N100" s="30">
        <v>2.064516129032258</v>
      </c>
      <c r="O100" s="11"/>
      <c r="P100" s="11"/>
    </row>
    <row r="101" spans="1:16" x14ac:dyDescent="0.25">
      <c r="A101" s="2">
        <v>95</v>
      </c>
      <c r="B101" s="3" t="s">
        <v>66</v>
      </c>
      <c r="C101" s="84">
        <f t="shared" si="6"/>
        <v>0</v>
      </c>
      <c r="D101" s="30">
        <v>0</v>
      </c>
      <c r="E101" s="11"/>
      <c r="G101" s="3" t="s">
        <v>235</v>
      </c>
      <c r="H101" s="29">
        <f t="shared" si="7"/>
        <v>0</v>
      </c>
      <c r="I101" s="11"/>
      <c r="J101" s="11"/>
      <c r="K101" s="11"/>
      <c r="L101" s="11"/>
      <c r="M101" s="30">
        <v>11.831557584982241</v>
      </c>
      <c r="N101" s="11"/>
      <c r="O101" s="11"/>
      <c r="P101" s="11"/>
    </row>
    <row r="102" spans="1:16" x14ac:dyDescent="0.25">
      <c r="A102" s="2">
        <v>96</v>
      </c>
      <c r="B102" s="3" t="s">
        <v>73</v>
      </c>
      <c r="C102" s="84">
        <f t="shared" si="6"/>
        <v>0</v>
      </c>
      <c r="D102" s="30">
        <v>0</v>
      </c>
      <c r="E102" s="11"/>
      <c r="G102" s="3" t="s">
        <v>63</v>
      </c>
      <c r="H102" s="29">
        <f t="shared" si="7"/>
        <v>0</v>
      </c>
      <c r="I102" s="11"/>
      <c r="J102" s="11"/>
      <c r="K102" s="11"/>
      <c r="L102" s="30">
        <v>3.5142118863049094</v>
      </c>
      <c r="M102" s="11"/>
      <c r="N102" s="11"/>
      <c r="O102" s="11"/>
      <c r="P102" s="11"/>
    </row>
    <row r="103" spans="1:16" x14ac:dyDescent="0.25">
      <c r="A103" s="2">
        <v>97</v>
      </c>
      <c r="B103" s="3" t="s">
        <v>97</v>
      </c>
      <c r="C103" s="84">
        <f t="shared" ref="C103:C134" si="8">SUM(D103:E103)</f>
        <v>0</v>
      </c>
      <c r="D103" s="30">
        <v>0</v>
      </c>
      <c r="E103" s="11"/>
      <c r="G103" s="3" t="s">
        <v>220</v>
      </c>
      <c r="H103" s="29">
        <f t="shared" ref="H103:H134" si="9">I103+(IF(J103&gt;0,MAX(J103:P103),0))</f>
        <v>0</v>
      </c>
      <c r="I103" s="11"/>
      <c r="J103" s="11"/>
      <c r="K103" s="11"/>
      <c r="L103" s="30">
        <v>5.1679586563307497E-2</v>
      </c>
      <c r="M103" s="11"/>
      <c r="N103" s="11"/>
      <c r="O103" s="11"/>
      <c r="P103" s="11"/>
    </row>
    <row r="104" spans="1:16" x14ac:dyDescent="0.25">
      <c r="A104" s="2">
        <v>98</v>
      </c>
      <c r="B104" s="3" t="s">
        <v>222</v>
      </c>
      <c r="C104" s="84">
        <f t="shared" si="8"/>
        <v>0</v>
      </c>
      <c r="D104" s="30">
        <v>0</v>
      </c>
      <c r="E104" s="11"/>
      <c r="G104" s="3" t="s">
        <v>192</v>
      </c>
      <c r="H104" s="29">
        <f t="shared" si="9"/>
        <v>0</v>
      </c>
      <c r="I104" s="11"/>
      <c r="J104" s="11"/>
      <c r="K104" s="11"/>
      <c r="L104" s="11"/>
      <c r="M104" s="11"/>
      <c r="N104" s="30">
        <v>14.406277244986923</v>
      </c>
      <c r="O104" s="11"/>
      <c r="P104" s="11"/>
    </row>
    <row r="105" spans="1:16" x14ac:dyDescent="0.25">
      <c r="A105" s="2">
        <v>99</v>
      </c>
      <c r="B105" s="3" t="s">
        <v>69</v>
      </c>
      <c r="C105" s="84">
        <f t="shared" si="8"/>
        <v>0</v>
      </c>
      <c r="D105" s="30">
        <v>0</v>
      </c>
      <c r="E105" s="11"/>
      <c r="G105" s="3" t="s">
        <v>226</v>
      </c>
      <c r="H105" s="29">
        <f t="shared" si="9"/>
        <v>0</v>
      </c>
      <c r="I105" s="11"/>
      <c r="J105" s="11"/>
      <c r="K105" s="11"/>
      <c r="L105" s="11"/>
      <c r="M105" s="11"/>
      <c r="N105" s="11"/>
      <c r="O105" s="11"/>
      <c r="P105" s="30">
        <v>14.88691796008869</v>
      </c>
    </row>
    <row r="106" spans="1:16" x14ac:dyDescent="0.25">
      <c r="A106" s="2">
        <v>100</v>
      </c>
      <c r="B106" s="3" t="s">
        <v>201</v>
      </c>
      <c r="C106" s="84">
        <f t="shared" si="8"/>
        <v>0</v>
      </c>
      <c r="D106" s="30">
        <v>0</v>
      </c>
      <c r="E106" s="11"/>
      <c r="G106" s="3" t="s">
        <v>234</v>
      </c>
      <c r="H106" s="29">
        <f t="shared" si="9"/>
        <v>0</v>
      </c>
      <c r="I106" s="11"/>
      <c r="J106" s="11"/>
      <c r="K106" s="11"/>
      <c r="L106" s="11"/>
      <c r="M106" s="30">
        <v>1.6319972940977505</v>
      </c>
      <c r="N106" s="11"/>
      <c r="O106" s="11"/>
      <c r="P106" s="11"/>
    </row>
    <row r="107" spans="1:16" x14ac:dyDescent="0.25">
      <c r="A107" s="2">
        <v>101</v>
      </c>
      <c r="B107" s="3" t="s">
        <v>232</v>
      </c>
      <c r="C107" s="84">
        <f t="shared" si="8"/>
        <v>0</v>
      </c>
      <c r="D107" s="30">
        <v>0</v>
      </c>
      <c r="E107" s="11"/>
      <c r="G107" s="3" t="s">
        <v>200</v>
      </c>
      <c r="H107" s="29">
        <f t="shared" si="9"/>
        <v>0</v>
      </c>
      <c r="I107" s="11"/>
      <c r="J107" s="11"/>
      <c r="K107" s="11"/>
      <c r="L107" s="11"/>
      <c r="M107" s="11"/>
      <c r="N107" s="30">
        <v>4.2266782911944203</v>
      </c>
      <c r="O107" s="11"/>
      <c r="P107" s="11"/>
    </row>
    <row r="108" spans="1:16" x14ac:dyDescent="0.25">
      <c r="A108" s="2">
        <v>102</v>
      </c>
      <c r="B108" s="3" t="s">
        <v>191</v>
      </c>
      <c r="C108" s="84">
        <f t="shared" si="8"/>
        <v>0</v>
      </c>
      <c r="D108" s="30">
        <v>0</v>
      </c>
      <c r="E108" s="11"/>
      <c r="G108" s="3" t="s">
        <v>108</v>
      </c>
      <c r="H108" s="29">
        <f t="shared" si="9"/>
        <v>0</v>
      </c>
      <c r="I108" s="11"/>
      <c r="J108" s="11"/>
      <c r="K108" s="30">
        <v>3.9768695898964102</v>
      </c>
      <c r="L108" s="11"/>
      <c r="M108" s="11"/>
      <c r="N108" s="11"/>
      <c r="O108" s="11"/>
      <c r="P108" s="11"/>
    </row>
    <row r="109" spans="1:16" x14ac:dyDescent="0.25">
      <c r="A109" s="2">
        <v>103</v>
      </c>
      <c r="B109" s="3" t="s">
        <v>223</v>
      </c>
      <c r="C109" s="84">
        <f t="shared" si="8"/>
        <v>0</v>
      </c>
      <c r="D109" s="30">
        <v>0</v>
      </c>
      <c r="E109" s="11"/>
      <c r="G109" s="3" t="s">
        <v>213</v>
      </c>
      <c r="H109" s="29">
        <f t="shared" si="9"/>
        <v>0</v>
      </c>
      <c r="I109" s="11"/>
      <c r="J109" s="11"/>
      <c r="K109" s="11"/>
      <c r="L109" s="11"/>
      <c r="M109" s="30">
        <v>1.2447150346693725</v>
      </c>
      <c r="N109" s="11"/>
      <c r="O109" s="11"/>
      <c r="P109" s="11"/>
    </row>
    <row r="110" spans="1:16" x14ac:dyDescent="0.25">
      <c r="A110" s="2">
        <v>104</v>
      </c>
      <c r="B110" s="3" t="s">
        <v>214</v>
      </c>
      <c r="C110" s="84">
        <f t="shared" si="8"/>
        <v>0</v>
      </c>
      <c r="D110" s="30">
        <v>0</v>
      </c>
      <c r="E110" s="11"/>
      <c r="G110" s="3" t="s">
        <v>205</v>
      </c>
      <c r="H110" s="29">
        <f t="shared" si="9"/>
        <v>0</v>
      </c>
      <c r="I110" s="11"/>
      <c r="J110" s="11"/>
      <c r="K110" s="11"/>
      <c r="L110" s="11"/>
      <c r="M110" s="11"/>
      <c r="N110" s="30">
        <v>1.5135135135135136</v>
      </c>
      <c r="O110" s="11"/>
      <c r="P110" s="11"/>
    </row>
    <row r="111" spans="1:16" x14ac:dyDescent="0.25">
      <c r="A111" s="2">
        <v>105</v>
      </c>
      <c r="B111" s="3" t="s">
        <v>17</v>
      </c>
      <c r="C111" s="84">
        <f t="shared" si="8"/>
        <v>0</v>
      </c>
      <c r="D111" s="30">
        <v>0</v>
      </c>
      <c r="E111" s="11"/>
      <c r="G111" s="3" t="s">
        <v>190</v>
      </c>
      <c r="H111" s="29">
        <f t="shared" si="9"/>
        <v>0</v>
      </c>
      <c r="I111" s="11"/>
      <c r="J111" s="11"/>
      <c r="K111" s="11"/>
      <c r="L111" s="11"/>
      <c r="M111" s="11"/>
      <c r="N111" s="30">
        <v>9.9</v>
      </c>
      <c r="O111" s="11"/>
      <c r="P111" s="11"/>
    </row>
    <row r="112" spans="1:16" x14ac:dyDescent="0.25">
      <c r="A112" s="2">
        <v>106</v>
      </c>
      <c r="B112" s="3" t="s">
        <v>179</v>
      </c>
      <c r="C112" s="84">
        <f t="shared" si="8"/>
        <v>0</v>
      </c>
      <c r="D112" s="30">
        <v>0</v>
      </c>
      <c r="E112" s="11"/>
      <c r="G112" s="3" t="s">
        <v>5</v>
      </c>
      <c r="H112" s="29">
        <f t="shared" si="9"/>
        <v>0</v>
      </c>
      <c r="I112" s="11"/>
      <c r="J112" s="11"/>
      <c r="K112" s="11"/>
      <c r="L112" s="11"/>
      <c r="M112" s="11"/>
      <c r="N112" s="30">
        <v>12.205754141238012</v>
      </c>
      <c r="O112" s="11"/>
      <c r="P112" s="11"/>
    </row>
    <row r="113" spans="1:16" x14ac:dyDescent="0.25">
      <c r="A113" s="2">
        <v>107</v>
      </c>
      <c r="B113" s="3" t="s">
        <v>198</v>
      </c>
      <c r="C113" s="84">
        <f t="shared" si="8"/>
        <v>0</v>
      </c>
      <c r="D113" s="30">
        <v>0</v>
      </c>
      <c r="E113" s="11"/>
      <c r="G113" s="3" t="s">
        <v>195</v>
      </c>
      <c r="H113" s="29">
        <f t="shared" si="9"/>
        <v>0</v>
      </c>
      <c r="I113" s="11"/>
      <c r="J113" s="11"/>
      <c r="K113" s="11"/>
      <c r="L113" s="11"/>
      <c r="M113" s="11"/>
      <c r="N113" s="30">
        <v>9.9</v>
      </c>
      <c r="O113" s="11"/>
      <c r="P113" s="11"/>
    </row>
    <row r="114" spans="1:16" x14ac:dyDescent="0.25">
      <c r="A114" s="2">
        <v>108</v>
      </c>
      <c r="B114" s="3" t="s">
        <v>106</v>
      </c>
      <c r="C114" s="84">
        <f t="shared" si="8"/>
        <v>0</v>
      </c>
      <c r="D114" s="30">
        <v>0</v>
      </c>
      <c r="E114" s="11"/>
      <c r="G114" s="3" t="s">
        <v>210</v>
      </c>
      <c r="H114" s="29">
        <f t="shared" si="9"/>
        <v>0</v>
      </c>
      <c r="I114" s="11"/>
      <c r="J114" s="11"/>
      <c r="K114" s="11"/>
      <c r="L114" s="11"/>
      <c r="M114" s="11"/>
      <c r="N114" s="30">
        <v>6.6259808195292078E-2</v>
      </c>
      <c r="O114" s="11"/>
      <c r="P114" s="11"/>
    </row>
    <row r="115" spans="1:16" x14ac:dyDescent="0.25">
      <c r="A115" s="2">
        <v>109</v>
      </c>
      <c r="B115" s="3" t="s">
        <v>72</v>
      </c>
      <c r="C115" s="84">
        <f t="shared" si="8"/>
        <v>0</v>
      </c>
      <c r="D115" s="30">
        <v>0</v>
      </c>
      <c r="E115" s="11"/>
      <c r="G115" s="3" t="s">
        <v>199</v>
      </c>
      <c r="H115" s="29">
        <f t="shared" si="9"/>
        <v>0</v>
      </c>
      <c r="I115" s="11"/>
      <c r="J115" s="11"/>
      <c r="K115" s="11"/>
      <c r="L115" s="11"/>
      <c r="M115" s="11"/>
      <c r="N115" s="30">
        <v>4.7375762859633834</v>
      </c>
      <c r="O115" s="11"/>
      <c r="P115" s="11"/>
    </row>
    <row r="116" spans="1:16" x14ac:dyDescent="0.25">
      <c r="A116" s="2">
        <v>110</v>
      </c>
      <c r="B116" s="3" t="s">
        <v>109</v>
      </c>
      <c r="C116" s="84">
        <f t="shared" si="8"/>
        <v>0</v>
      </c>
      <c r="D116" s="30">
        <v>0</v>
      </c>
      <c r="E116" s="11"/>
      <c r="G116" s="3" t="s">
        <v>208</v>
      </c>
      <c r="H116" s="29">
        <f t="shared" si="9"/>
        <v>0</v>
      </c>
      <c r="I116" s="11"/>
      <c r="J116" s="11"/>
      <c r="K116" s="11"/>
      <c r="L116" s="11"/>
      <c r="M116" s="11"/>
      <c r="N116" s="30">
        <v>0.36094158674803833</v>
      </c>
      <c r="O116" s="11"/>
      <c r="P116" s="11"/>
    </row>
    <row r="117" spans="1:16" x14ac:dyDescent="0.25">
      <c r="A117" s="2">
        <v>111</v>
      </c>
      <c r="B117" s="3" t="s">
        <v>194</v>
      </c>
      <c r="C117" s="84">
        <f t="shared" si="8"/>
        <v>0</v>
      </c>
      <c r="D117" s="30">
        <v>0</v>
      </c>
      <c r="E117" s="11"/>
      <c r="G117" s="3" t="s">
        <v>211</v>
      </c>
      <c r="H117" s="29">
        <f t="shared" si="9"/>
        <v>0</v>
      </c>
      <c r="I117" s="11"/>
      <c r="J117" s="11"/>
      <c r="K117" s="11"/>
      <c r="L117" s="11"/>
      <c r="M117" s="11"/>
      <c r="N117" s="30">
        <v>20</v>
      </c>
      <c r="O117" s="11"/>
      <c r="P117" s="11"/>
    </row>
    <row r="118" spans="1:16" x14ac:dyDescent="0.25">
      <c r="A118" s="2">
        <v>112</v>
      </c>
      <c r="B118" s="3" t="s">
        <v>207</v>
      </c>
      <c r="C118" s="84">
        <f t="shared" si="8"/>
        <v>0</v>
      </c>
      <c r="D118" s="30">
        <v>0</v>
      </c>
      <c r="E118" s="11"/>
      <c r="G118" s="3" t="s">
        <v>102</v>
      </c>
      <c r="H118" s="29">
        <f t="shared" si="9"/>
        <v>0</v>
      </c>
      <c r="I118" s="11"/>
      <c r="J118" s="11"/>
      <c r="K118" s="30">
        <v>11.562366964665816</v>
      </c>
      <c r="L118" s="11"/>
      <c r="M118" s="11"/>
      <c r="N118" s="11"/>
      <c r="O118" s="11"/>
      <c r="P118" s="11"/>
    </row>
    <row r="119" spans="1:16" x14ac:dyDescent="0.25">
      <c r="A119" s="2">
        <v>113</v>
      </c>
      <c r="B119" s="3" t="s">
        <v>225</v>
      </c>
      <c r="C119" s="84">
        <f t="shared" si="8"/>
        <v>0</v>
      </c>
      <c r="D119" s="30">
        <v>0</v>
      </c>
      <c r="E119" s="11"/>
      <c r="G119" s="3" t="s">
        <v>112</v>
      </c>
      <c r="H119" s="29">
        <f t="shared" si="9"/>
        <v>0</v>
      </c>
      <c r="I119" s="11"/>
      <c r="J119" s="11"/>
      <c r="K119" s="30">
        <v>1.5680431389243652</v>
      </c>
      <c r="L119" s="11"/>
      <c r="M119" s="11"/>
      <c r="N119" s="11"/>
      <c r="O119" s="11"/>
      <c r="P119" s="11"/>
    </row>
    <row r="120" spans="1:16" x14ac:dyDescent="0.25">
      <c r="A120" s="2">
        <v>114</v>
      </c>
      <c r="B120" s="3" t="s">
        <v>212</v>
      </c>
      <c r="C120" s="84">
        <f t="shared" si="8"/>
        <v>0</v>
      </c>
      <c r="D120" s="30">
        <v>0</v>
      </c>
      <c r="E120" s="11"/>
      <c r="G120" s="3" t="s">
        <v>75</v>
      </c>
      <c r="H120" s="29">
        <f t="shared" si="9"/>
        <v>0</v>
      </c>
      <c r="I120" s="11"/>
      <c r="J120" s="11"/>
      <c r="K120" s="11"/>
      <c r="L120" s="30">
        <v>7.1674664697920516</v>
      </c>
      <c r="M120" s="30">
        <v>3.8389988161677655</v>
      </c>
      <c r="N120" s="11"/>
      <c r="O120" s="11"/>
      <c r="P120" s="11"/>
    </row>
    <row r="121" spans="1:16" x14ac:dyDescent="0.25">
      <c r="A121" s="2">
        <v>115</v>
      </c>
      <c r="B121" s="3" t="s">
        <v>204</v>
      </c>
      <c r="C121" s="84">
        <f t="shared" si="8"/>
        <v>0</v>
      </c>
      <c r="D121" s="30">
        <v>0</v>
      </c>
      <c r="E121" s="11"/>
      <c r="G121" s="3" t="s">
        <v>215</v>
      </c>
      <c r="H121" s="29">
        <f t="shared" si="9"/>
        <v>0</v>
      </c>
      <c r="I121" s="11"/>
      <c r="J121" s="11"/>
      <c r="K121" s="11"/>
      <c r="L121" s="30">
        <v>3.0454042081949062</v>
      </c>
      <c r="M121" s="11"/>
      <c r="N121" s="11"/>
      <c r="O121" s="11"/>
      <c r="P121" s="11"/>
    </row>
    <row r="122" spans="1:16" x14ac:dyDescent="0.25">
      <c r="A122" s="2">
        <v>116</v>
      </c>
      <c r="B122" s="3" t="s">
        <v>235</v>
      </c>
      <c r="C122" s="84">
        <f t="shared" si="8"/>
        <v>0</v>
      </c>
      <c r="D122" s="30">
        <v>0</v>
      </c>
      <c r="E122" s="11"/>
      <c r="G122" s="3" t="s">
        <v>162</v>
      </c>
      <c r="H122" s="29">
        <f t="shared" si="9"/>
        <v>0</v>
      </c>
      <c r="I122" s="11"/>
      <c r="J122" s="11"/>
      <c r="K122" s="30">
        <v>13.895274584929757</v>
      </c>
      <c r="L122" s="11"/>
      <c r="M122" s="11"/>
      <c r="N122" s="11"/>
      <c r="O122" s="11"/>
      <c r="P122" s="11"/>
    </row>
    <row r="123" spans="1:16" x14ac:dyDescent="0.25">
      <c r="A123" s="2">
        <v>117</v>
      </c>
      <c r="B123" s="3" t="s">
        <v>63</v>
      </c>
      <c r="C123" s="84">
        <f t="shared" si="8"/>
        <v>0</v>
      </c>
      <c r="D123" s="30">
        <v>0</v>
      </c>
      <c r="E123" s="11"/>
      <c r="G123" s="3" t="s">
        <v>74</v>
      </c>
      <c r="H123" s="29">
        <f t="shared" si="9"/>
        <v>0</v>
      </c>
      <c r="I123" s="11"/>
      <c r="J123" s="11"/>
      <c r="K123" s="11"/>
      <c r="L123" s="30">
        <v>1.2181616832779623</v>
      </c>
      <c r="M123" s="11"/>
      <c r="N123" s="11"/>
      <c r="O123" s="11"/>
      <c r="P123" s="11"/>
    </row>
    <row r="124" spans="1:16" x14ac:dyDescent="0.25">
      <c r="A124" s="2">
        <v>118</v>
      </c>
      <c r="B124" s="3" t="s">
        <v>220</v>
      </c>
      <c r="C124" s="84">
        <f t="shared" si="8"/>
        <v>0</v>
      </c>
      <c r="D124" s="30">
        <v>0</v>
      </c>
      <c r="E124" s="11"/>
      <c r="G124" s="3" t="s">
        <v>144</v>
      </c>
      <c r="H124" s="29">
        <f t="shared" si="9"/>
        <v>0</v>
      </c>
      <c r="I124" s="11"/>
      <c r="J124" s="11"/>
      <c r="K124" s="30">
        <v>1.40485312899106</v>
      </c>
      <c r="L124" s="11"/>
      <c r="M124" s="11"/>
      <c r="N124" s="11"/>
      <c r="O124" s="11"/>
      <c r="P124" s="11"/>
    </row>
    <row r="125" spans="1:16" x14ac:dyDescent="0.25">
      <c r="A125" s="2">
        <v>119</v>
      </c>
      <c r="B125" s="3" t="s">
        <v>192</v>
      </c>
      <c r="C125" s="84">
        <f t="shared" si="8"/>
        <v>0</v>
      </c>
      <c r="D125" s="30">
        <v>0</v>
      </c>
      <c r="E125" s="11"/>
      <c r="G125" s="3" t="s">
        <v>233</v>
      </c>
      <c r="H125" s="29">
        <f t="shared" si="9"/>
        <v>0</v>
      </c>
      <c r="I125" s="11"/>
      <c r="J125" s="11"/>
      <c r="K125" s="30">
        <v>5.4491272882077473</v>
      </c>
      <c r="L125" s="11"/>
      <c r="M125" s="11"/>
      <c r="N125" s="11"/>
      <c r="O125" s="11"/>
      <c r="P125" s="11"/>
    </row>
    <row r="126" spans="1:16" x14ac:dyDescent="0.25">
      <c r="A126" s="2">
        <v>120</v>
      </c>
      <c r="B126" s="3" t="s">
        <v>226</v>
      </c>
      <c r="C126" s="84">
        <f t="shared" si="8"/>
        <v>0</v>
      </c>
      <c r="D126" s="30">
        <v>0</v>
      </c>
      <c r="E126" s="11"/>
      <c r="G126" s="3" t="s">
        <v>78</v>
      </c>
      <c r="H126" s="29">
        <f t="shared" si="9"/>
        <v>0</v>
      </c>
      <c r="I126" s="11"/>
      <c r="J126" s="11"/>
      <c r="K126" s="11"/>
      <c r="L126" s="30">
        <v>16.172019195275006</v>
      </c>
      <c r="M126" s="11"/>
      <c r="N126" s="11"/>
      <c r="O126" s="11"/>
      <c r="P126" s="11"/>
    </row>
    <row r="127" spans="1:16" x14ac:dyDescent="0.25">
      <c r="A127" s="2">
        <v>121</v>
      </c>
      <c r="B127" s="3" t="s">
        <v>200</v>
      </c>
      <c r="C127" s="84">
        <f t="shared" si="8"/>
        <v>0</v>
      </c>
      <c r="D127" s="30">
        <v>0</v>
      </c>
      <c r="E127" s="11"/>
      <c r="G127" s="3" t="s">
        <v>203</v>
      </c>
      <c r="H127" s="29">
        <f t="shared" si="9"/>
        <v>0</v>
      </c>
      <c r="I127" s="11"/>
      <c r="J127" s="11"/>
      <c r="K127" s="11"/>
      <c r="L127" s="11"/>
      <c r="M127" s="11"/>
      <c r="N127" s="30">
        <v>2.5108979947689627</v>
      </c>
      <c r="O127" s="11"/>
      <c r="P127" s="11"/>
    </row>
    <row r="128" spans="1:16" x14ac:dyDescent="0.25">
      <c r="A128" s="2">
        <v>122</v>
      </c>
      <c r="B128" s="3" t="s">
        <v>108</v>
      </c>
      <c r="C128" s="84">
        <f t="shared" si="8"/>
        <v>0</v>
      </c>
      <c r="D128" s="30">
        <v>0</v>
      </c>
      <c r="E128" s="11"/>
      <c r="G128" s="3" t="s">
        <v>186</v>
      </c>
      <c r="H128" s="29">
        <f t="shared" si="9"/>
        <v>0</v>
      </c>
      <c r="I128" s="11"/>
      <c r="J128" s="11"/>
      <c r="K128" s="11"/>
      <c r="L128" s="11"/>
      <c r="M128" s="11"/>
      <c r="N128" s="30">
        <v>16.737576285963382</v>
      </c>
      <c r="O128" s="11"/>
      <c r="P128" s="11"/>
    </row>
    <row r="129" spans="1:16" x14ac:dyDescent="0.25">
      <c r="A129" s="2">
        <v>123</v>
      </c>
      <c r="B129" s="3" t="s">
        <v>213</v>
      </c>
      <c r="C129" s="84">
        <f t="shared" si="8"/>
        <v>0</v>
      </c>
      <c r="D129" s="30">
        <v>0</v>
      </c>
      <c r="E129" s="11"/>
      <c r="G129" s="3" t="s">
        <v>221</v>
      </c>
      <c r="H129" s="29">
        <f t="shared" si="9"/>
        <v>0</v>
      </c>
      <c r="I129" s="11"/>
      <c r="J129" s="11"/>
      <c r="K129" s="11"/>
      <c r="L129" s="11"/>
      <c r="M129" s="11"/>
      <c r="N129" s="11"/>
      <c r="O129" s="30">
        <v>8.6</v>
      </c>
      <c r="P129" s="30">
        <v>0.11086474501108648</v>
      </c>
    </row>
    <row r="130" spans="1:16" x14ac:dyDescent="0.25">
      <c r="A130" s="2">
        <v>124</v>
      </c>
      <c r="B130" s="3" t="s">
        <v>205</v>
      </c>
      <c r="C130" s="84">
        <f t="shared" si="8"/>
        <v>0</v>
      </c>
      <c r="D130" s="30">
        <v>0</v>
      </c>
      <c r="E130" s="11"/>
      <c r="G130" s="3" t="s">
        <v>80</v>
      </c>
      <c r="H130" s="29">
        <f t="shared" si="9"/>
        <v>0</v>
      </c>
      <c r="I130" s="11"/>
      <c r="J130" s="11"/>
      <c r="K130" s="11"/>
      <c r="L130" s="30">
        <v>5.386981666051434</v>
      </c>
      <c r="M130" s="11"/>
      <c r="N130" s="11"/>
      <c r="O130" s="11"/>
      <c r="P130" s="11"/>
    </row>
    <row r="131" spans="1:16" x14ac:dyDescent="0.25">
      <c r="A131" s="2">
        <v>125</v>
      </c>
      <c r="B131" s="3" t="s">
        <v>190</v>
      </c>
      <c r="C131" s="84">
        <f t="shared" si="8"/>
        <v>0</v>
      </c>
      <c r="D131" s="30">
        <v>0</v>
      </c>
      <c r="E131" s="11"/>
      <c r="G131" s="3" t="s">
        <v>202</v>
      </c>
      <c r="H131" s="29">
        <f t="shared" si="9"/>
        <v>0</v>
      </c>
      <c r="I131" s="11"/>
      <c r="J131" s="11"/>
      <c r="K131" s="11"/>
      <c r="L131" s="11"/>
      <c r="M131" s="11"/>
      <c r="N131" s="30">
        <v>2.9991281604184832</v>
      </c>
      <c r="O131" s="11"/>
      <c r="P131" s="11"/>
    </row>
    <row r="132" spans="1:16" x14ac:dyDescent="0.25">
      <c r="A132" s="2">
        <v>126</v>
      </c>
      <c r="B132" s="3" t="s">
        <v>5</v>
      </c>
      <c r="C132" s="84">
        <f t="shared" si="8"/>
        <v>0</v>
      </c>
      <c r="D132" s="30">
        <v>0</v>
      </c>
      <c r="E132" s="11"/>
      <c r="G132" s="3" t="s">
        <v>177</v>
      </c>
      <c r="H132" s="29">
        <f t="shared" si="9"/>
        <v>0</v>
      </c>
      <c r="I132" s="11"/>
      <c r="J132" s="11"/>
      <c r="K132" s="30">
        <v>3.042429402582659</v>
      </c>
      <c r="L132" s="11"/>
      <c r="M132" s="11"/>
      <c r="N132" s="11"/>
      <c r="O132" s="11"/>
      <c r="P132" s="11"/>
    </row>
    <row r="133" spans="1:16" x14ac:dyDescent="0.25">
      <c r="A133" s="2">
        <v>127</v>
      </c>
      <c r="B133" s="3" t="s">
        <v>195</v>
      </c>
      <c r="C133" s="84">
        <f t="shared" si="8"/>
        <v>0</v>
      </c>
      <c r="D133" s="30">
        <v>0</v>
      </c>
      <c r="E133" s="11"/>
      <c r="G133" s="3" t="s">
        <v>94</v>
      </c>
      <c r="H133" s="29">
        <f t="shared" si="9"/>
        <v>0</v>
      </c>
      <c r="I133" s="11"/>
      <c r="J133" s="11"/>
      <c r="K133" s="11"/>
      <c r="L133" s="11"/>
      <c r="M133" s="11"/>
      <c r="N133" s="30">
        <v>6</v>
      </c>
      <c r="O133" s="11"/>
      <c r="P133" s="11"/>
    </row>
    <row r="134" spans="1:16" x14ac:dyDescent="0.25">
      <c r="A134" s="2">
        <v>128</v>
      </c>
      <c r="B134" s="3" t="s">
        <v>210</v>
      </c>
      <c r="C134" s="84">
        <f t="shared" si="8"/>
        <v>0</v>
      </c>
      <c r="D134" s="30">
        <v>0</v>
      </c>
      <c r="E134" s="11"/>
    </row>
    <row r="135" spans="1:16" x14ac:dyDescent="0.25">
      <c r="A135" s="2">
        <v>129</v>
      </c>
      <c r="B135" s="3" t="s">
        <v>199</v>
      </c>
      <c r="C135" s="84">
        <f t="shared" ref="C135:C166" si="10">SUM(D135:E135)</f>
        <v>0</v>
      </c>
      <c r="D135" s="30">
        <v>0</v>
      </c>
      <c r="E135" s="11"/>
    </row>
    <row r="136" spans="1:16" x14ac:dyDescent="0.25">
      <c r="A136" s="2">
        <v>130</v>
      </c>
      <c r="B136" s="3" t="s">
        <v>208</v>
      </c>
      <c r="C136" s="84">
        <f t="shared" si="10"/>
        <v>0</v>
      </c>
      <c r="D136" s="30">
        <v>0</v>
      </c>
      <c r="E136" s="11"/>
    </row>
    <row r="137" spans="1:16" x14ac:dyDescent="0.25">
      <c r="A137" s="2">
        <v>131</v>
      </c>
      <c r="B137" s="3" t="s">
        <v>211</v>
      </c>
      <c r="C137" s="84">
        <f t="shared" si="10"/>
        <v>0</v>
      </c>
      <c r="D137" s="30">
        <v>0</v>
      </c>
      <c r="E137" s="11"/>
    </row>
    <row r="138" spans="1:16" x14ac:dyDescent="0.25">
      <c r="A138" s="2">
        <v>132</v>
      </c>
      <c r="B138" s="3" t="s">
        <v>102</v>
      </c>
      <c r="C138" s="84">
        <f t="shared" si="10"/>
        <v>0</v>
      </c>
      <c r="D138" s="30">
        <v>0</v>
      </c>
      <c r="E138" s="11"/>
    </row>
    <row r="139" spans="1:16" x14ac:dyDescent="0.25">
      <c r="A139" s="2">
        <v>133</v>
      </c>
      <c r="B139" s="3" t="s">
        <v>112</v>
      </c>
      <c r="C139" s="84">
        <f t="shared" si="10"/>
        <v>0</v>
      </c>
      <c r="D139" s="30">
        <v>0</v>
      </c>
      <c r="E139" s="11"/>
    </row>
    <row r="140" spans="1:16" x14ac:dyDescent="0.25">
      <c r="A140" s="2">
        <v>134</v>
      </c>
      <c r="B140" s="3" t="s">
        <v>215</v>
      </c>
      <c r="C140" s="84">
        <f t="shared" si="10"/>
        <v>0</v>
      </c>
      <c r="D140" s="30">
        <v>0</v>
      </c>
      <c r="E140" s="11"/>
    </row>
    <row r="141" spans="1:16" x14ac:dyDescent="0.25">
      <c r="A141" s="2">
        <v>135</v>
      </c>
      <c r="B141" s="3" t="s">
        <v>74</v>
      </c>
      <c r="C141" s="84">
        <f t="shared" si="10"/>
        <v>0</v>
      </c>
      <c r="D141" s="30">
        <v>0</v>
      </c>
      <c r="E141" s="11"/>
    </row>
    <row r="142" spans="1:16" x14ac:dyDescent="0.25">
      <c r="A142" s="2">
        <v>136</v>
      </c>
      <c r="B142" s="3" t="s">
        <v>78</v>
      </c>
      <c r="C142" s="84">
        <f t="shared" si="10"/>
        <v>0</v>
      </c>
      <c r="D142" s="30">
        <v>0</v>
      </c>
      <c r="E142" s="11"/>
    </row>
    <row r="143" spans="1:16" x14ac:dyDescent="0.25">
      <c r="A143" s="2">
        <v>137</v>
      </c>
      <c r="B143" s="3" t="s">
        <v>203</v>
      </c>
      <c r="C143" s="84">
        <f t="shared" si="10"/>
        <v>0</v>
      </c>
      <c r="D143" s="30">
        <v>0</v>
      </c>
      <c r="E143" s="11"/>
    </row>
    <row r="144" spans="1:16" x14ac:dyDescent="0.25">
      <c r="A144" s="2">
        <v>138</v>
      </c>
      <c r="B144" s="3" t="s">
        <v>221</v>
      </c>
      <c r="C144" s="84">
        <f t="shared" si="10"/>
        <v>0</v>
      </c>
      <c r="D144" s="30">
        <v>0</v>
      </c>
      <c r="E144" s="11"/>
    </row>
    <row r="145" spans="1:5" x14ac:dyDescent="0.25">
      <c r="A145" s="2">
        <v>139</v>
      </c>
      <c r="B145" s="3" t="s">
        <v>80</v>
      </c>
      <c r="C145" s="84">
        <f t="shared" si="10"/>
        <v>0</v>
      </c>
      <c r="D145" s="30">
        <v>0</v>
      </c>
      <c r="E145" s="11"/>
    </row>
    <row r="146" spans="1:5" x14ac:dyDescent="0.25">
      <c r="A146" s="2">
        <v>140</v>
      </c>
      <c r="B146" s="3" t="s">
        <v>202</v>
      </c>
      <c r="C146" s="84">
        <f t="shared" si="10"/>
        <v>0</v>
      </c>
      <c r="D146" s="30">
        <v>0</v>
      </c>
      <c r="E146" s="11"/>
    </row>
    <row r="147" spans="1:5" x14ac:dyDescent="0.25">
      <c r="A147" s="2">
        <v>141</v>
      </c>
      <c r="B147" s="3" t="s">
        <v>177</v>
      </c>
      <c r="C147" s="84">
        <f t="shared" si="10"/>
        <v>0</v>
      </c>
      <c r="D147" s="30">
        <v>0</v>
      </c>
      <c r="E147" s="11"/>
    </row>
    <row r="148" spans="1:5" x14ac:dyDescent="0.25">
      <c r="A148" s="2">
        <v>142</v>
      </c>
      <c r="B148" s="3" t="s">
        <v>94</v>
      </c>
      <c r="C148" s="84">
        <f t="shared" si="10"/>
        <v>0</v>
      </c>
      <c r="D148" s="30">
        <v>0</v>
      </c>
      <c r="E148" s="11"/>
    </row>
  </sheetData>
  <dataConsolidate topLabels="1">
    <dataRefs count="2">
      <dataRef ref="B3:C130" sheet="S6"/>
      <dataRef ref="M3:N61" sheet="S6"/>
    </dataRefs>
  </dataConsolidate>
  <mergeCells count="1">
    <mergeCell ref="B1:D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2"/>
  <sheetViews>
    <sheetView zoomScale="85" zoomScaleNormal="85" workbookViewId="0">
      <selection activeCell="F24" sqref="F24"/>
    </sheetView>
  </sheetViews>
  <sheetFormatPr defaultRowHeight="15" x14ac:dyDescent="0.25"/>
  <cols>
    <col min="1" max="1" width="4.42578125" bestFit="1" customWidth="1"/>
    <col min="2" max="2" width="24.5703125" bestFit="1" customWidth="1"/>
    <col min="3" max="3" width="8.85546875" style="32" bestFit="1" customWidth="1"/>
    <col min="4" max="5" width="9.140625" style="1"/>
    <col min="7" max="7" width="24.5703125" style="34" bestFit="1" customWidth="1"/>
    <col min="8" max="8" width="8.28515625" style="16" bestFit="1" customWidth="1"/>
    <col min="9" max="10" width="5" bestFit="1" customWidth="1"/>
    <col min="11" max="11" width="7.85546875" bestFit="1" customWidth="1"/>
    <col min="12" max="12" width="7.7109375" bestFit="1" customWidth="1"/>
    <col min="13" max="13" width="8.85546875" bestFit="1" customWidth="1"/>
    <col min="14" max="14" width="9.140625" bestFit="1" customWidth="1"/>
    <col min="15" max="15" width="8.85546875" bestFit="1" customWidth="1"/>
    <col min="16" max="16" width="9.5703125" bestFit="1" customWidth="1"/>
    <col min="17" max="17" width="5" bestFit="1" customWidth="1"/>
    <col min="18" max="18" width="9.5703125" customWidth="1"/>
    <col min="19" max="19" width="22.42578125" bestFit="1" customWidth="1"/>
    <col min="20" max="20" width="8.28515625" style="18" bestFit="1" customWidth="1"/>
    <col min="21" max="21" width="5" style="6" bestFit="1" customWidth="1"/>
    <col min="22" max="22" width="7.85546875" style="6" bestFit="1" customWidth="1"/>
    <col min="23" max="23" width="5" style="6" bestFit="1" customWidth="1"/>
  </cols>
  <sheetData>
    <row r="1" spans="1:23" ht="15" customHeight="1" x14ac:dyDescent="0.25">
      <c r="B1" s="98" t="s">
        <v>371</v>
      </c>
      <c r="C1" s="99"/>
      <c r="D1" s="100"/>
      <c r="E1" s="6"/>
      <c r="G1"/>
      <c r="H1" s="6"/>
      <c r="I1" s="6"/>
      <c r="J1" s="6"/>
      <c r="K1" s="1"/>
      <c r="L1" s="1"/>
      <c r="M1" s="6"/>
      <c r="N1" s="6"/>
      <c r="T1"/>
      <c r="U1"/>
      <c r="V1"/>
      <c r="W1"/>
    </row>
    <row r="2" spans="1:23" ht="15" customHeight="1" x14ac:dyDescent="0.25">
      <c r="B2" s="101"/>
      <c r="C2" s="102"/>
      <c r="D2" s="103"/>
      <c r="E2" s="6"/>
      <c r="G2"/>
      <c r="H2" s="6"/>
      <c r="I2" s="6"/>
      <c r="J2" s="6"/>
      <c r="K2" s="1"/>
      <c r="L2" s="1"/>
      <c r="M2" s="6"/>
      <c r="N2" s="6"/>
      <c r="T2"/>
      <c r="U2"/>
      <c r="V2"/>
      <c r="W2"/>
    </row>
    <row r="3" spans="1:23" ht="15" customHeight="1" x14ac:dyDescent="0.25">
      <c r="B3" s="101"/>
      <c r="C3" s="102"/>
      <c r="D3" s="103"/>
      <c r="E3" s="6"/>
      <c r="G3"/>
      <c r="H3" s="6"/>
      <c r="I3" s="6"/>
      <c r="J3" s="6"/>
      <c r="K3" s="1"/>
      <c r="L3" s="1"/>
      <c r="M3" s="6"/>
      <c r="N3" s="6"/>
      <c r="T3"/>
      <c r="U3"/>
      <c r="V3"/>
      <c r="W3"/>
    </row>
    <row r="4" spans="1:23" ht="15" customHeight="1" x14ac:dyDescent="0.25">
      <c r="B4" s="104"/>
      <c r="C4" s="105"/>
      <c r="D4" s="106"/>
      <c r="E4" s="6"/>
      <c r="G4"/>
      <c r="H4" s="6"/>
      <c r="I4" s="6"/>
      <c r="J4" s="6"/>
      <c r="K4" s="1"/>
      <c r="L4" s="1"/>
      <c r="M4" s="6"/>
      <c r="N4" s="6"/>
      <c r="T4"/>
      <c r="U4"/>
      <c r="V4"/>
      <c r="W4"/>
    </row>
    <row r="6" spans="1:23" s="28" customFormat="1" ht="30" x14ac:dyDescent="0.25">
      <c r="A6" s="9" t="s">
        <v>151</v>
      </c>
      <c r="B6" s="9" t="s">
        <v>0</v>
      </c>
      <c r="C6" s="35" t="s">
        <v>129</v>
      </c>
      <c r="D6" s="85" t="s">
        <v>127</v>
      </c>
      <c r="E6" s="82" t="s">
        <v>128</v>
      </c>
      <c r="G6" s="9" t="s">
        <v>0</v>
      </c>
      <c r="H6" s="85" t="s">
        <v>127</v>
      </c>
      <c r="I6" s="9" t="s">
        <v>33</v>
      </c>
      <c r="J6" s="9" t="s">
        <v>32</v>
      </c>
      <c r="K6" s="9" t="s">
        <v>138</v>
      </c>
      <c r="L6" s="9" t="s">
        <v>227</v>
      </c>
      <c r="M6" s="9" t="s">
        <v>119</v>
      </c>
      <c r="N6" s="9" t="s">
        <v>228</v>
      </c>
      <c r="O6" s="9" t="s">
        <v>229</v>
      </c>
      <c r="P6" s="9" t="s">
        <v>230</v>
      </c>
      <c r="Q6" s="9" t="s">
        <v>285</v>
      </c>
      <c r="R6" s="26"/>
      <c r="S6" s="9" t="s">
        <v>0</v>
      </c>
      <c r="T6" s="82" t="s">
        <v>128</v>
      </c>
      <c r="U6" s="9" t="s">
        <v>34</v>
      </c>
      <c r="V6" s="9" t="s">
        <v>149</v>
      </c>
      <c r="W6" s="9" t="s">
        <v>338</v>
      </c>
    </row>
    <row r="7" spans="1:23" x14ac:dyDescent="0.25">
      <c r="A7" s="2">
        <v>1</v>
      </c>
      <c r="B7" s="3" t="s">
        <v>55</v>
      </c>
      <c r="C7" s="84">
        <f t="shared" ref="C7:C38" si="0">SUM(D7:E7)</f>
        <v>78.161274825909032</v>
      </c>
      <c r="D7" s="30">
        <v>46</v>
      </c>
      <c r="E7" s="30">
        <v>32.161274825909032</v>
      </c>
      <c r="G7" s="74" t="s">
        <v>353</v>
      </c>
      <c r="H7" s="29">
        <f t="shared" ref="H7:H38" si="1">MAX(I7,Q7)+MAX(J7:P7)</f>
        <v>46</v>
      </c>
      <c r="I7" s="11">
        <v>23.4</v>
      </c>
      <c r="J7" s="11"/>
      <c r="K7" s="30">
        <v>20</v>
      </c>
      <c r="L7" s="11"/>
      <c r="M7" s="11"/>
      <c r="N7" s="11"/>
      <c r="O7" s="11"/>
      <c r="P7" s="11"/>
      <c r="Q7" s="11">
        <v>26</v>
      </c>
      <c r="R7" s="47"/>
      <c r="S7" s="3" t="s">
        <v>53</v>
      </c>
      <c r="T7" s="29">
        <f t="shared" ref="T7:T49" si="2">MAX(U7,W7)+V7</f>
        <v>38.392378758869974</v>
      </c>
      <c r="U7" s="11"/>
      <c r="V7" s="30">
        <v>11.534378052405827</v>
      </c>
      <c r="W7" s="30">
        <v>26.858000706464146</v>
      </c>
    </row>
    <row r="8" spans="1:23" x14ac:dyDescent="0.25">
      <c r="A8" s="2">
        <v>2</v>
      </c>
      <c r="B8" s="3" t="s">
        <v>278</v>
      </c>
      <c r="C8" s="84">
        <f t="shared" si="0"/>
        <v>75.924558494395001</v>
      </c>
      <c r="D8" s="30">
        <v>43.895274584929759</v>
      </c>
      <c r="E8" s="30">
        <v>32.029283909465242</v>
      </c>
      <c r="G8" s="74" t="s">
        <v>278</v>
      </c>
      <c r="H8" s="29">
        <f t="shared" si="1"/>
        <v>43.895274584929759</v>
      </c>
      <c r="I8" s="11"/>
      <c r="J8" s="11"/>
      <c r="K8" s="30">
        <v>13.895274584929757</v>
      </c>
      <c r="L8" s="11"/>
      <c r="M8" s="11"/>
      <c r="N8" s="11"/>
      <c r="O8" s="11"/>
      <c r="P8" s="11"/>
      <c r="Q8" s="11">
        <v>30</v>
      </c>
      <c r="R8" s="47"/>
      <c r="S8" s="3" t="s">
        <v>282</v>
      </c>
      <c r="T8" s="29">
        <f t="shared" si="2"/>
        <v>38.131205066212296</v>
      </c>
      <c r="U8" s="11"/>
      <c r="V8" s="70">
        <v>12.50775045653374</v>
      </c>
      <c r="W8" s="30">
        <v>25.623454609678557</v>
      </c>
    </row>
    <row r="9" spans="1:23" x14ac:dyDescent="0.25">
      <c r="A9" s="2">
        <v>3</v>
      </c>
      <c r="B9" s="3" t="s">
        <v>53</v>
      </c>
      <c r="C9" s="84">
        <f t="shared" si="0"/>
        <v>70.556860098447089</v>
      </c>
      <c r="D9" s="30">
        <v>32.164481339577122</v>
      </c>
      <c r="E9" s="30">
        <v>38.392378758869974</v>
      </c>
      <c r="G9" s="74" t="s">
        <v>48</v>
      </c>
      <c r="H9" s="29">
        <f t="shared" si="1"/>
        <v>32.700000000000003</v>
      </c>
      <c r="I9" s="11">
        <v>26.7</v>
      </c>
      <c r="J9" s="11"/>
      <c r="K9" s="11"/>
      <c r="L9" s="11"/>
      <c r="M9" s="11"/>
      <c r="N9" s="30">
        <v>6</v>
      </c>
      <c r="O9" s="11"/>
      <c r="P9" s="11"/>
      <c r="Q9" s="11">
        <v>17.7</v>
      </c>
      <c r="R9" s="47"/>
      <c r="S9" s="3" t="s">
        <v>55</v>
      </c>
      <c r="T9" s="29">
        <f t="shared" si="2"/>
        <v>32.161274825909032</v>
      </c>
      <c r="U9" s="11"/>
      <c r="V9" s="30">
        <v>14.69571495307258</v>
      </c>
      <c r="W9" s="30">
        <v>17.465559872836451</v>
      </c>
    </row>
    <row r="10" spans="1:23" x14ac:dyDescent="0.25">
      <c r="A10" s="2">
        <v>4</v>
      </c>
      <c r="B10" s="3" t="s">
        <v>282</v>
      </c>
      <c r="C10" s="84">
        <f t="shared" si="0"/>
        <v>59.380332354420048</v>
      </c>
      <c r="D10" s="30">
        <v>21.249127288207749</v>
      </c>
      <c r="E10" s="30">
        <v>38.131205066212296</v>
      </c>
      <c r="G10" s="74" t="s">
        <v>53</v>
      </c>
      <c r="H10" s="29">
        <f t="shared" si="1"/>
        <v>32.164481339577122</v>
      </c>
      <c r="I10" s="11">
        <v>17.3</v>
      </c>
      <c r="J10" s="11"/>
      <c r="K10" s="30">
        <v>14.864481339577125</v>
      </c>
      <c r="L10" s="11"/>
      <c r="M10" s="11"/>
      <c r="N10" s="11"/>
      <c r="O10" s="11"/>
      <c r="P10" s="11"/>
      <c r="Q10" s="11">
        <v>8.1</v>
      </c>
      <c r="R10" s="47"/>
      <c r="S10" s="3" t="s">
        <v>278</v>
      </c>
      <c r="T10" s="29">
        <f t="shared" si="2"/>
        <v>32.029283909465242</v>
      </c>
      <c r="U10" s="11"/>
      <c r="V10" s="30">
        <v>10.056482779122605</v>
      </c>
      <c r="W10" s="30">
        <v>21.972801130342635</v>
      </c>
    </row>
    <row r="11" spans="1:23" x14ac:dyDescent="0.25">
      <c r="A11" s="2">
        <v>5</v>
      </c>
      <c r="B11" s="3" t="s">
        <v>280</v>
      </c>
      <c r="C11" s="84">
        <f t="shared" si="0"/>
        <v>51.603031240852445</v>
      </c>
      <c r="D11" s="30">
        <v>20.904853128991061</v>
      </c>
      <c r="E11" s="30">
        <v>30.698178111861385</v>
      </c>
      <c r="G11" s="74" t="s">
        <v>269</v>
      </c>
      <c r="H11" s="29">
        <f t="shared" si="1"/>
        <v>27.963716814159291</v>
      </c>
      <c r="I11" s="11"/>
      <c r="J11" s="11"/>
      <c r="K11" s="30">
        <v>2.8416347381864626</v>
      </c>
      <c r="L11" s="11"/>
      <c r="M11" s="11"/>
      <c r="N11" s="11"/>
      <c r="O11" s="30">
        <v>18.66371681415929</v>
      </c>
      <c r="P11" s="30">
        <v>17.862527716186253</v>
      </c>
      <c r="Q11" s="11">
        <v>9.3000000000000007</v>
      </c>
      <c r="R11" s="47"/>
      <c r="S11" s="3" t="s">
        <v>280</v>
      </c>
      <c r="T11" s="29">
        <f t="shared" si="2"/>
        <v>30.698178111861385</v>
      </c>
      <c r="U11" s="11"/>
      <c r="V11" s="30">
        <v>0.69817811186138357</v>
      </c>
      <c r="W11" s="30">
        <v>30</v>
      </c>
    </row>
    <row r="12" spans="1:23" x14ac:dyDescent="0.25">
      <c r="A12" s="2">
        <v>6</v>
      </c>
      <c r="B12" s="3" t="s">
        <v>286</v>
      </c>
      <c r="C12" s="84">
        <f t="shared" si="0"/>
        <v>45.482331197319319</v>
      </c>
      <c r="D12" s="30">
        <v>25.203263800198666</v>
      </c>
      <c r="E12" s="30">
        <v>20.279067397120652</v>
      </c>
      <c r="G12" s="74" t="s">
        <v>286</v>
      </c>
      <c r="H12" s="29">
        <f t="shared" si="1"/>
        <v>25.203263800198666</v>
      </c>
      <c r="I12" s="11"/>
      <c r="J12" s="11"/>
      <c r="K12" s="70">
        <v>1.003263800198666</v>
      </c>
      <c r="L12" s="11"/>
      <c r="M12" s="11"/>
      <c r="N12" s="11"/>
      <c r="O12" s="11"/>
      <c r="P12" s="11"/>
      <c r="Q12" s="11">
        <v>24.2</v>
      </c>
      <c r="R12" s="47"/>
      <c r="S12" s="3" t="s">
        <v>288</v>
      </c>
      <c r="T12" s="29">
        <f t="shared" si="2"/>
        <v>28.109925635250313</v>
      </c>
      <c r="U12" s="11"/>
      <c r="V12" s="30">
        <v>12.910349513738479</v>
      </c>
      <c r="W12" s="30">
        <v>15.199576121511834</v>
      </c>
    </row>
    <row r="13" spans="1:23" x14ac:dyDescent="0.25">
      <c r="A13" s="2">
        <v>7</v>
      </c>
      <c r="B13" s="3" t="s">
        <v>21</v>
      </c>
      <c r="C13" s="84">
        <f t="shared" si="0"/>
        <v>44.429370723101187</v>
      </c>
      <c r="D13" s="30">
        <v>23.68758336880942</v>
      </c>
      <c r="E13" s="30">
        <v>20.741787354291766</v>
      </c>
      <c r="G13" s="74" t="s">
        <v>274</v>
      </c>
      <c r="H13" s="29">
        <f t="shared" si="1"/>
        <v>25.162366964665814</v>
      </c>
      <c r="I13" s="11"/>
      <c r="J13" s="11"/>
      <c r="K13" s="30">
        <v>11.562366964665816</v>
      </c>
      <c r="L13" s="11"/>
      <c r="M13" s="11"/>
      <c r="N13" s="11"/>
      <c r="O13" s="11"/>
      <c r="P13" s="11"/>
      <c r="Q13" s="11">
        <v>13.6</v>
      </c>
      <c r="R13" s="47"/>
      <c r="S13" s="3" t="s">
        <v>314</v>
      </c>
      <c r="T13" s="29">
        <f t="shared" si="2"/>
        <v>26.304158332215373</v>
      </c>
      <c r="U13" s="11"/>
      <c r="V13" s="30">
        <v>3.185119123455217</v>
      </c>
      <c r="W13" s="30">
        <v>23.119039208760157</v>
      </c>
    </row>
    <row r="14" spans="1:23" x14ac:dyDescent="0.25">
      <c r="A14" s="2">
        <v>8</v>
      </c>
      <c r="B14" s="3" t="s">
        <v>330</v>
      </c>
      <c r="C14" s="84">
        <f t="shared" si="0"/>
        <v>42.010501356281303</v>
      </c>
      <c r="D14" s="30">
        <v>25.042259117354902</v>
      </c>
      <c r="E14" s="30">
        <v>16.9682422389264</v>
      </c>
      <c r="G14" s="74" t="s">
        <v>330</v>
      </c>
      <c r="H14" s="29">
        <f t="shared" si="1"/>
        <v>25.042259117354902</v>
      </c>
      <c r="I14" s="11"/>
      <c r="J14" s="11"/>
      <c r="K14" s="30">
        <v>2.6422591173549024</v>
      </c>
      <c r="L14" s="11"/>
      <c r="M14" s="11"/>
      <c r="N14" s="11"/>
      <c r="O14" s="11"/>
      <c r="P14" s="11"/>
      <c r="Q14" s="11">
        <v>22.4</v>
      </c>
      <c r="R14" s="47"/>
      <c r="S14" s="3" t="s">
        <v>290</v>
      </c>
      <c r="T14" s="29">
        <f t="shared" si="2"/>
        <v>24.629223106805021</v>
      </c>
      <c r="U14" s="11"/>
      <c r="V14" s="30">
        <v>0.39750286660721112</v>
      </c>
      <c r="W14" s="30">
        <v>24.231720240197809</v>
      </c>
    </row>
    <row r="15" spans="1:23" x14ac:dyDescent="0.25">
      <c r="A15" s="2">
        <v>9</v>
      </c>
      <c r="B15" s="3" t="s">
        <v>288</v>
      </c>
      <c r="C15" s="84">
        <f t="shared" si="0"/>
        <v>41.494938555146952</v>
      </c>
      <c r="D15" s="30">
        <v>13.38501291989664</v>
      </c>
      <c r="E15" s="30">
        <v>28.109925635250313</v>
      </c>
      <c r="G15" s="75" t="s">
        <v>268</v>
      </c>
      <c r="H15" s="29">
        <f t="shared" si="1"/>
        <v>23.832425145451964</v>
      </c>
      <c r="I15" s="30"/>
      <c r="J15" s="30"/>
      <c r="K15" s="70">
        <v>14.532425145451965</v>
      </c>
      <c r="L15" s="30"/>
      <c r="M15" s="30"/>
      <c r="N15" s="30"/>
      <c r="O15" s="30"/>
      <c r="P15" s="30"/>
      <c r="Q15" s="73">
        <v>9.3000000000000007</v>
      </c>
      <c r="R15" s="47"/>
      <c r="S15" s="3" t="s">
        <v>345</v>
      </c>
      <c r="T15" s="29">
        <f t="shared" si="2"/>
        <v>22.233807935209192</v>
      </c>
      <c r="U15" s="11"/>
      <c r="V15" s="30">
        <v>7.7071389136620372</v>
      </c>
      <c r="W15" s="30">
        <v>14.526669021547155</v>
      </c>
    </row>
    <row r="16" spans="1:23" x14ac:dyDescent="0.25">
      <c r="A16" s="2">
        <v>10</v>
      </c>
      <c r="B16" s="3" t="s">
        <v>274</v>
      </c>
      <c r="C16" s="84">
        <f t="shared" si="0"/>
        <v>38.980805678901064</v>
      </c>
      <c r="D16" s="30">
        <v>25.162366964665814</v>
      </c>
      <c r="E16" s="30">
        <v>13.818438714235251</v>
      </c>
      <c r="G16" s="74" t="s">
        <v>21</v>
      </c>
      <c r="H16" s="29">
        <f t="shared" si="1"/>
        <v>23.68758336880942</v>
      </c>
      <c r="I16" s="73">
        <v>0.3</v>
      </c>
      <c r="J16" s="30"/>
      <c r="K16" s="30">
        <v>12.487583368809423</v>
      </c>
      <c r="L16" s="30"/>
      <c r="M16" s="30"/>
      <c r="N16" s="30">
        <v>9.9</v>
      </c>
      <c r="O16" s="11"/>
      <c r="P16" s="11"/>
      <c r="Q16" s="11">
        <v>11.2</v>
      </c>
      <c r="R16" s="47"/>
      <c r="S16" s="3" t="s">
        <v>21</v>
      </c>
      <c r="T16" s="29">
        <f t="shared" si="2"/>
        <v>20.741787354291766</v>
      </c>
      <c r="U16" s="11"/>
      <c r="V16" s="11"/>
      <c r="W16" s="30">
        <v>20.741787354291766</v>
      </c>
    </row>
    <row r="17" spans="1:23" x14ac:dyDescent="0.25">
      <c r="A17" s="2">
        <v>11</v>
      </c>
      <c r="B17" s="3" t="s">
        <v>314</v>
      </c>
      <c r="C17" s="84">
        <f t="shared" si="0"/>
        <v>37.014137414287475</v>
      </c>
      <c r="D17" s="30">
        <v>10.709979082072104</v>
      </c>
      <c r="E17" s="30">
        <v>26.304158332215373</v>
      </c>
      <c r="G17" s="74" t="s">
        <v>30</v>
      </c>
      <c r="H17" s="29">
        <f t="shared" si="1"/>
        <v>23.3</v>
      </c>
      <c r="I17" s="11"/>
      <c r="J17" s="11"/>
      <c r="K17" s="11"/>
      <c r="L17" s="11"/>
      <c r="M17" s="11"/>
      <c r="N17" s="11"/>
      <c r="O17" s="11"/>
      <c r="P17" s="11"/>
      <c r="Q17" s="11">
        <v>23.3</v>
      </c>
      <c r="R17" s="47"/>
      <c r="S17" s="3" t="s">
        <v>286</v>
      </c>
      <c r="T17" s="29">
        <f t="shared" si="2"/>
        <v>20.279067397120652</v>
      </c>
      <c r="U17" s="11"/>
      <c r="V17" s="70">
        <v>10.679067397120653</v>
      </c>
      <c r="W17" s="30">
        <v>9.6</v>
      </c>
    </row>
    <row r="18" spans="1:23" x14ac:dyDescent="0.25">
      <c r="A18" s="2">
        <v>12</v>
      </c>
      <c r="B18" s="3" t="s">
        <v>269</v>
      </c>
      <c r="C18" s="84">
        <f t="shared" si="0"/>
        <v>36.335059235699191</v>
      </c>
      <c r="D18" s="30">
        <v>27.963716814159291</v>
      </c>
      <c r="E18" s="30">
        <v>8.3713424215398984</v>
      </c>
      <c r="G18" s="74" t="s">
        <v>328</v>
      </c>
      <c r="H18" s="29">
        <f t="shared" si="1"/>
        <v>22.156066411238822</v>
      </c>
      <c r="I18" s="11"/>
      <c r="J18" s="11"/>
      <c r="K18" s="30">
        <v>1.7560664112388247</v>
      </c>
      <c r="L18" s="11"/>
      <c r="M18" s="11"/>
      <c r="N18" s="11"/>
      <c r="O18" s="11"/>
      <c r="P18" s="11"/>
      <c r="Q18" s="11">
        <v>20.399999999999999</v>
      </c>
      <c r="R18" s="47"/>
      <c r="S18" s="3" t="s">
        <v>347</v>
      </c>
      <c r="T18" s="29">
        <f t="shared" si="2"/>
        <v>19.671698262313317</v>
      </c>
      <c r="U18" s="11"/>
      <c r="V18" s="30">
        <v>9.2495859345139522</v>
      </c>
      <c r="W18" s="30">
        <v>10.422112327799365</v>
      </c>
    </row>
    <row r="19" spans="1:23" x14ac:dyDescent="0.25">
      <c r="A19" s="2">
        <v>13</v>
      </c>
      <c r="B19" s="3" t="s">
        <v>120</v>
      </c>
      <c r="C19" s="84">
        <f t="shared" si="0"/>
        <v>32.888892188892193</v>
      </c>
      <c r="D19" s="30">
        <v>32.700000000000003</v>
      </c>
      <c r="E19" s="30">
        <v>0.18889218889218892</v>
      </c>
      <c r="G19" s="74" t="s">
        <v>284</v>
      </c>
      <c r="H19" s="29">
        <f t="shared" si="1"/>
        <v>21.625876707272056</v>
      </c>
      <c r="I19" s="11">
        <v>5.6</v>
      </c>
      <c r="J19" s="11"/>
      <c r="K19" s="30">
        <v>1.1863204200368949</v>
      </c>
      <c r="L19" s="30">
        <v>11.125876707272056</v>
      </c>
      <c r="M19" s="11"/>
      <c r="N19" s="11"/>
      <c r="O19" s="11"/>
      <c r="P19" s="11"/>
      <c r="Q19" s="73">
        <v>10.5</v>
      </c>
      <c r="R19" s="47"/>
      <c r="S19" s="3" t="s">
        <v>331</v>
      </c>
      <c r="T19" s="29">
        <f t="shared" si="2"/>
        <v>19.600847756976336</v>
      </c>
      <c r="U19" s="11"/>
      <c r="V19" s="11"/>
      <c r="W19" s="30">
        <v>19.600847756976336</v>
      </c>
    </row>
    <row r="20" spans="1:23" x14ac:dyDescent="0.25">
      <c r="A20" s="2">
        <v>14</v>
      </c>
      <c r="B20" s="3" t="s">
        <v>30</v>
      </c>
      <c r="C20" s="84">
        <f t="shared" si="0"/>
        <v>31.629212292476158</v>
      </c>
      <c r="D20" s="30">
        <v>23.3</v>
      </c>
      <c r="E20" s="30">
        <v>8.3292122924761571</v>
      </c>
      <c r="G20" s="74" t="s">
        <v>282</v>
      </c>
      <c r="H20" s="29">
        <f t="shared" si="1"/>
        <v>21.249127288207749</v>
      </c>
      <c r="I20" s="11"/>
      <c r="J20" s="11"/>
      <c r="K20" s="30">
        <v>5.4491272882077473</v>
      </c>
      <c r="L20" s="11"/>
      <c r="M20" s="11"/>
      <c r="N20" s="11"/>
      <c r="O20" s="11"/>
      <c r="P20" s="11"/>
      <c r="Q20" s="11">
        <v>15.8</v>
      </c>
      <c r="R20" s="47"/>
      <c r="S20" s="3" t="s">
        <v>291</v>
      </c>
      <c r="T20" s="29">
        <f t="shared" si="2"/>
        <v>18.809607912398445</v>
      </c>
      <c r="U20" s="11"/>
      <c r="V20" s="11"/>
      <c r="W20" s="30">
        <v>18.809607912398445</v>
      </c>
    </row>
    <row r="21" spans="1:23" x14ac:dyDescent="0.25">
      <c r="A21" s="2">
        <v>15</v>
      </c>
      <c r="B21" s="3" t="s">
        <v>289</v>
      </c>
      <c r="C21" s="84">
        <f t="shared" si="0"/>
        <v>31.226645673030824</v>
      </c>
      <c r="D21" s="30">
        <v>12.797226450194488</v>
      </c>
      <c r="E21" s="30">
        <v>18.429419222836337</v>
      </c>
      <c r="G21" s="74" t="s">
        <v>280</v>
      </c>
      <c r="H21" s="29">
        <f t="shared" si="1"/>
        <v>20.904853128991061</v>
      </c>
      <c r="I21" s="11"/>
      <c r="J21" s="11"/>
      <c r="K21" s="30">
        <v>1.40485312899106</v>
      </c>
      <c r="L21" s="11"/>
      <c r="M21" s="11"/>
      <c r="N21" s="11"/>
      <c r="O21" s="11"/>
      <c r="P21" s="11"/>
      <c r="Q21" s="11">
        <v>19.5</v>
      </c>
      <c r="R21" s="47"/>
      <c r="S21" s="3" t="s">
        <v>292</v>
      </c>
      <c r="T21" s="29">
        <f t="shared" si="2"/>
        <v>18.756363868008663</v>
      </c>
      <c r="U21" s="11"/>
      <c r="V21" s="30">
        <v>2.4563638680086632</v>
      </c>
      <c r="W21" s="30">
        <v>16.3</v>
      </c>
    </row>
    <row r="22" spans="1:23" x14ac:dyDescent="0.25">
      <c r="A22" s="2">
        <v>16</v>
      </c>
      <c r="B22" s="3" t="s">
        <v>277</v>
      </c>
      <c r="C22" s="84">
        <f t="shared" si="0"/>
        <v>28.622924761568349</v>
      </c>
      <c r="D22" s="30">
        <v>16.5</v>
      </c>
      <c r="E22" s="30">
        <v>12.122924761568351</v>
      </c>
      <c r="G22" s="74" t="s">
        <v>335</v>
      </c>
      <c r="H22" s="29">
        <f t="shared" si="1"/>
        <v>20</v>
      </c>
      <c r="I22" s="11"/>
      <c r="J22" s="11"/>
      <c r="K22" s="11"/>
      <c r="L22" s="11"/>
      <c r="M22" s="11"/>
      <c r="N22" s="30">
        <v>20</v>
      </c>
      <c r="O22" s="11"/>
      <c r="P22" s="11"/>
      <c r="Q22" s="11"/>
      <c r="R22" s="47"/>
      <c r="S22" s="3" t="s">
        <v>289</v>
      </c>
      <c r="T22" s="29">
        <f t="shared" si="2"/>
        <v>18.429419222836337</v>
      </c>
      <c r="U22" s="11"/>
      <c r="V22" s="70">
        <v>13.44884698687731</v>
      </c>
      <c r="W22" s="30">
        <v>4.9805722359590252</v>
      </c>
    </row>
    <row r="23" spans="1:23" x14ac:dyDescent="0.25">
      <c r="A23" s="2">
        <v>17</v>
      </c>
      <c r="B23" s="3" t="s">
        <v>335</v>
      </c>
      <c r="C23" s="84">
        <f t="shared" si="0"/>
        <v>27.776404097492051</v>
      </c>
      <c r="D23" s="30">
        <v>20</v>
      </c>
      <c r="E23" s="30">
        <v>7.7764040974920503</v>
      </c>
      <c r="G23" s="74" t="s">
        <v>15</v>
      </c>
      <c r="H23" s="29">
        <f t="shared" si="1"/>
        <v>16.602809706257979</v>
      </c>
      <c r="I23" s="11"/>
      <c r="J23" s="11">
        <v>11.6</v>
      </c>
      <c r="K23" s="30">
        <v>16.602809706257979</v>
      </c>
      <c r="L23" s="11"/>
      <c r="M23" s="11"/>
      <c r="N23" s="11"/>
      <c r="O23" s="11"/>
      <c r="P23" s="11"/>
      <c r="Q23" s="11"/>
      <c r="R23" s="47"/>
      <c r="S23" s="3" t="s">
        <v>330</v>
      </c>
      <c r="T23" s="29">
        <f t="shared" si="2"/>
        <v>16.9682422389264</v>
      </c>
      <c r="U23" s="11"/>
      <c r="V23" s="30">
        <v>7.3682422389264017</v>
      </c>
      <c r="W23" s="30">
        <v>9.6</v>
      </c>
    </row>
    <row r="24" spans="1:23" x14ac:dyDescent="0.25">
      <c r="A24" s="2">
        <v>18</v>
      </c>
      <c r="B24" s="3" t="s">
        <v>292</v>
      </c>
      <c r="C24" s="84">
        <f t="shared" si="0"/>
        <v>24.838316788671261</v>
      </c>
      <c r="D24" s="30">
        <v>6.0819529206625971</v>
      </c>
      <c r="E24" s="30">
        <v>18.756363868008663</v>
      </c>
      <c r="G24" s="74" t="s">
        <v>349</v>
      </c>
      <c r="H24" s="29">
        <f t="shared" si="1"/>
        <v>16.5</v>
      </c>
      <c r="I24" s="11"/>
      <c r="J24" s="11"/>
      <c r="K24" s="11"/>
      <c r="L24" s="11"/>
      <c r="M24" s="11"/>
      <c r="N24" s="11"/>
      <c r="O24" s="11"/>
      <c r="P24" s="11"/>
      <c r="Q24" s="11">
        <v>16.5</v>
      </c>
      <c r="R24" s="47"/>
      <c r="S24" s="3" t="s">
        <v>31</v>
      </c>
      <c r="T24" s="29">
        <f t="shared" si="2"/>
        <v>16.3</v>
      </c>
      <c r="U24" s="11"/>
      <c r="V24" s="11"/>
      <c r="W24" s="30">
        <v>16.3</v>
      </c>
    </row>
    <row r="25" spans="1:23" x14ac:dyDescent="0.25">
      <c r="A25" s="2">
        <v>19</v>
      </c>
      <c r="B25" s="3" t="s">
        <v>290</v>
      </c>
      <c r="C25" s="84">
        <f t="shared" si="0"/>
        <v>24.629223106805021</v>
      </c>
      <c r="D25" s="11"/>
      <c r="E25" s="30">
        <v>24.629223106805021</v>
      </c>
      <c r="G25" s="74" t="s">
        <v>313</v>
      </c>
      <c r="H25" s="29">
        <f t="shared" si="1"/>
        <v>16.172019195275006</v>
      </c>
      <c r="I25" s="11"/>
      <c r="J25" s="11"/>
      <c r="K25" s="11"/>
      <c r="L25" s="30">
        <v>16.172019195275006</v>
      </c>
      <c r="M25" s="11"/>
      <c r="N25" s="11"/>
      <c r="O25" s="11"/>
      <c r="P25" s="11"/>
      <c r="Q25" s="11"/>
      <c r="R25" s="70"/>
      <c r="S25" s="3" t="s">
        <v>121</v>
      </c>
      <c r="T25" s="29">
        <f t="shared" si="2"/>
        <v>14.523314523314525</v>
      </c>
      <c r="U25" s="30">
        <v>14.523314523314525</v>
      </c>
      <c r="V25" s="11"/>
      <c r="W25" s="11"/>
    </row>
    <row r="26" spans="1:23" x14ac:dyDescent="0.25">
      <c r="A26" s="2">
        <v>20</v>
      </c>
      <c r="B26" s="3" t="s">
        <v>268</v>
      </c>
      <c r="C26" s="84">
        <f t="shared" si="0"/>
        <v>23.832425145451964</v>
      </c>
      <c r="D26" s="30">
        <v>23.832425145451964</v>
      </c>
      <c r="E26" s="11"/>
      <c r="G26" s="74" t="s">
        <v>326</v>
      </c>
      <c r="H26" s="29">
        <f t="shared" si="1"/>
        <v>15.542429402582659</v>
      </c>
      <c r="I26" s="11"/>
      <c r="J26" s="11"/>
      <c r="K26" s="30">
        <v>3.042429402582659</v>
      </c>
      <c r="L26" s="11"/>
      <c r="M26" s="11"/>
      <c r="N26" s="11"/>
      <c r="O26" s="11"/>
      <c r="P26" s="11"/>
      <c r="Q26" s="11">
        <v>12.5</v>
      </c>
      <c r="R26" s="47"/>
      <c r="S26" s="3" t="s">
        <v>274</v>
      </c>
      <c r="T26" s="29">
        <f t="shared" si="2"/>
        <v>13.818438714235251</v>
      </c>
      <c r="U26" s="11"/>
      <c r="V26" s="11"/>
      <c r="W26" s="30">
        <v>13.818438714235251</v>
      </c>
    </row>
    <row r="27" spans="1:23" x14ac:dyDescent="0.25">
      <c r="A27" s="2">
        <v>21</v>
      </c>
      <c r="B27" s="3" t="s">
        <v>345</v>
      </c>
      <c r="C27" s="84">
        <f t="shared" si="0"/>
        <v>22.233807935209192</v>
      </c>
      <c r="D27" s="11"/>
      <c r="E27" s="30">
        <v>22.233807935209192</v>
      </c>
      <c r="G27" s="74" t="s">
        <v>270</v>
      </c>
      <c r="H27" s="29">
        <f t="shared" si="1"/>
        <v>15.118141592920352</v>
      </c>
      <c r="I27" s="11"/>
      <c r="J27" s="11"/>
      <c r="K27" s="30">
        <v>8.5674755214985101</v>
      </c>
      <c r="L27" s="11"/>
      <c r="M27" s="11"/>
      <c r="N27" s="11"/>
      <c r="O27" s="30">
        <v>10.918141592920353</v>
      </c>
      <c r="P27" s="30">
        <v>7.0243902439024399</v>
      </c>
      <c r="Q27" s="11">
        <v>4.2</v>
      </c>
      <c r="R27" s="70"/>
      <c r="S27" s="3" t="s">
        <v>332</v>
      </c>
      <c r="T27" s="29">
        <f t="shared" si="2"/>
        <v>13.120805369127519</v>
      </c>
      <c r="U27" s="11"/>
      <c r="V27" s="47"/>
      <c r="W27" s="30">
        <v>13.120805369127519</v>
      </c>
    </row>
    <row r="28" spans="1:23" x14ac:dyDescent="0.25">
      <c r="A28" s="2">
        <v>22</v>
      </c>
      <c r="B28" s="3" t="s">
        <v>328</v>
      </c>
      <c r="C28" s="84">
        <f t="shared" si="0"/>
        <v>22.156066411238822</v>
      </c>
      <c r="D28" s="30">
        <v>22.156066411238822</v>
      </c>
      <c r="E28" s="11"/>
      <c r="G28" s="74" t="s">
        <v>187</v>
      </c>
      <c r="H28" s="29">
        <f t="shared" si="1"/>
        <v>14.406277244986923</v>
      </c>
      <c r="I28" s="11"/>
      <c r="J28" s="11"/>
      <c r="K28" s="11"/>
      <c r="L28" s="11"/>
      <c r="M28" s="11"/>
      <c r="N28" s="30">
        <v>14.406277244986923</v>
      </c>
      <c r="O28" s="11"/>
      <c r="P28" s="11"/>
      <c r="Q28" s="11"/>
      <c r="R28" s="47"/>
      <c r="S28" s="3" t="s">
        <v>277</v>
      </c>
      <c r="T28" s="29">
        <f t="shared" si="2"/>
        <v>12.122924761568351</v>
      </c>
      <c r="U28" s="11"/>
      <c r="V28" s="11"/>
      <c r="W28" s="30">
        <v>12.122924761568351</v>
      </c>
    </row>
    <row r="29" spans="1:23" x14ac:dyDescent="0.25">
      <c r="A29" s="2">
        <v>23</v>
      </c>
      <c r="B29" s="3" t="s">
        <v>284</v>
      </c>
      <c r="C29" s="84">
        <f t="shared" si="0"/>
        <v>21.625876707272056</v>
      </c>
      <c r="D29" s="30">
        <v>21.625876707272056</v>
      </c>
      <c r="E29" s="11"/>
      <c r="G29" s="74" t="s">
        <v>288</v>
      </c>
      <c r="H29" s="29">
        <f t="shared" si="1"/>
        <v>13.38501291989664</v>
      </c>
      <c r="I29" s="11"/>
      <c r="J29" s="11"/>
      <c r="K29" s="11"/>
      <c r="L29" s="30">
        <v>13.38501291989664</v>
      </c>
      <c r="M29" s="30">
        <v>2.9494334517165566</v>
      </c>
      <c r="N29" s="11"/>
      <c r="O29" s="11"/>
      <c r="P29" s="11"/>
      <c r="Q29" s="11"/>
      <c r="R29" s="47"/>
      <c r="S29" s="3" t="s">
        <v>295</v>
      </c>
      <c r="T29" s="29">
        <f t="shared" si="2"/>
        <v>11.290268167603706</v>
      </c>
      <c r="U29" s="11"/>
      <c r="V29" s="30">
        <v>5.8487280757633666</v>
      </c>
      <c r="W29" s="30">
        <v>5.4415400918403396</v>
      </c>
    </row>
    <row r="30" spans="1:23" x14ac:dyDescent="0.25">
      <c r="A30" s="2">
        <v>24</v>
      </c>
      <c r="B30" s="3" t="s">
        <v>347</v>
      </c>
      <c r="C30" s="84">
        <f t="shared" si="0"/>
        <v>19.671698262313317</v>
      </c>
      <c r="D30" s="11"/>
      <c r="E30" s="30">
        <v>19.671698262313317</v>
      </c>
      <c r="G30" s="74" t="s">
        <v>358</v>
      </c>
      <c r="H30" s="29">
        <f t="shared" si="1"/>
        <v>13.192676547515259</v>
      </c>
      <c r="I30" s="11"/>
      <c r="J30" s="11"/>
      <c r="K30" s="11"/>
      <c r="L30" s="11"/>
      <c r="M30" s="11"/>
      <c r="N30" s="30">
        <v>13.192676547515259</v>
      </c>
      <c r="O30" s="11"/>
      <c r="P30" s="11"/>
      <c r="Q30" s="11"/>
      <c r="R30" s="47"/>
      <c r="S30" s="3" t="s">
        <v>301</v>
      </c>
      <c r="T30" s="29">
        <f t="shared" si="2"/>
        <v>10.206970713270319</v>
      </c>
      <c r="U30" s="11"/>
      <c r="V30" s="30">
        <v>2.9727778485582022</v>
      </c>
      <c r="W30" s="30">
        <v>7.2341928647121163</v>
      </c>
    </row>
    <row r="31" spans="1:23" x14ac:dyDescent="0.25">
      <c r="A31" s="2">
        <v>25</v>
      </c>
      <c r="B31" s="3" t="s">
        <v>331</v>
      </c>
      <c r="C31" s="84">
        <f t="shared" si="0"/>
        <v>19.600847756976336</v>
      </c>
      <c r="D31" s="11"/>
      <c r="E31" s="30">
        <v>19.600847756976336</v>
      </c>
      <c r="G31" s="74" t="s">
        <v>289</v>
      </c>
      <c r="H31" s="29">
        <f t="shared" si="1"/>
        <v>12.797226450194488</v>
      </c>
      <c r="I31" s="11"/>
      <c r="J31" s="11"/>
      <c r="K31" s="11"/>
      <c r="L31" s="30">
        <v>11.797711332595053</v>
      </c>
      <c r="M31" s="30">
        <v>12.797226450194488</v>
      </c>
      <c r="N31" s="11"/>
      <c r="O31" s="11"/>
      <c r="P31" s="11"/>
      <c r="Q31" s="11"/>
      <c r="R31" s="47"/>
      <c r="S31" s="3" t="s">
        <v>269</v>
      </c>
      <c r="T31" s="29">
        <f t="shared" si="2"/>
        <v>8.3713424215398984</v>
      </c>
      <c r="U31" s="11"/>
      <c r="V31" s="30">
        <v>8.3713424215398984</v>
      </c>
      <c r="W31" s="11"/>
    </row>
    <row r="32" spans="1:23" x14ac:dyDescent="0.25">
      <c r="A32" s="2">
        <v>26</v>
      </c>
      <c r="B32" s="3" t="s">
        <v>291</v>
      </c>
      <c r="C32" s="84">
        <f t="shared" si="0"/>
        <v>18.809607912398445</v>
      </c>
      <c r="D32" s="11"/>
      <c r="E32" s="30">
        <v>18.809607912398445</v>
      </c>
      <c r="G32" s="74" t="s">
        <v>316</v>
      </c>
      <c r="H32" s="29">
        <f t="shared" si="1"/>
        <v>12.713178294573645</v>
      </c>
      <c r="I32" s="11"/>
      <c r="J32" s="11"/>
      <c r="K32" s="11"/>
      <c r="L32" s="30">
        <v>12.713178294573645</v>
      </c>
      <c r="M32" s="11"/>
      <c r="N32" s="11"/>
      <c r="O32" s="11"/>
      <c r="P32" s="11"/>
      <c r="Q32" s="11"/>
      <c r="R32" s="47"/>
      <c r="S32" s="3" t="s">
        <v>30</v>
      </c>
      <c r="T32" s="29">
        <f t="shared" si="2"/>
        <v>8.3292122924761571</v>
      </c>
      <c r="U32" s="11"/>
      <c r="V32" s="11"/>
      <c r="W32" s="30">
        <v>8.3292122924761571</v>
      </c>
    </row>
    <row r="33" spans="1:23" x14ac:dyDescent="0.25">
      <c r="A33" s="2">
        <v>27</v>
      </c>
      <c r="B33" s="3" t="s">
        <v>287</v>
      </c>
      <c r="C33" s="84">
        <f t="shared" si="0"/>
        <v>16.788252997230622</v>
      </c>
      <c r="D33" s="30">
        <v>9.5814159292035406</v>
      </c>
      <c r="E33" s="30">
        <v>7.2068370680270792</v>
      </c>
      <c r="G33" s="74" t="s">
        <v>304</v>
      </c>
      <c r="H33" s="29">
        <f t="shared" si="1"/>
        <v>12.23083548664944</v>
      </c>
      <c r="I33" s="11"/>
      <c r="J33" s="11"/>
      <c r="K33" s="11"/>
      <c r="L33" s="30">
        <v>12.23083548664944</v>
      </c>
      <c r="M33" s="11"/>
      <c r="N33" s="11"/>
      <c r="O33" s="30">
        <v>2.6283185840707968</v>
      </c>
      <c r="P33" s="11"/>
      <c r="Q33" s="11"/>
      <c r="R33" s="47"/>
      <c r="S33" s="3" t="s">
        <v>335</v>
      </c>
      <c r="T33" s="29">
        <f t="shared" si="2"/>
        <v>7.7764040974920503</v>
      </c>
      <c r="U33" s="11"/>
      <c r="V33" s="11"/>
      <c r="W33" s="30">
        <v>7.7764040974920503</v>
      </c>
    </row>
    <row r="34" spans="1:23" x14ac:dyDescent="0.25">
      <c r="A34" s="2">
        <v>28</v>
      </c>
      <c r="B34" s="3" t="s">
        <v>15</v>
      </c>
      <c r="C34" s="84">
        <f t="shared" si="0"/>
        <v>16.602809706257979</v>
      </c>
      <c r="D34" s="30">
        <v>16.602809706257979</v>
      </c>
      <c r="E34" s="11"/>
      <c r="G34" s="74" t="s">
        <v>254</v>
      </c>
      <c r="H34" s="29">
        <f t="shared" si="1"/>
        <v>11.2153443766347</v>
      </c>
      <c r="I34" s="11"/>
      <c r="J34" s="11"/>
      <c r="K34" s="11"/>
      <c r="L34" s="11"/>
      <c r="M34" s="11"/>
      <c r="N34" s="30">
        <v>11.2153443766347</v>
      </c>
      <c r="O34" s="11"/>
      <c r="P34" s="11"/>
      <c r="Q34" s="47"/>
      <c r="R34" s="47"/>
      <c r="S34" s="3" t="s">
        <v>287</v>
      </c>
      <c r="T34" s="29">
        <f t="shared" si="2"/>
        <v>7.2068370680270792</v>
      </c>
      <c r="U34" s="11"/>
      <c r="V34" s="30">
        <v>1.2230857434068034</v>
      </c>
      <c r="W34" s="30">
        <v>5.9837513246202754</v>
      </c>
    </row>
    <row r="35" spans="1:23" x14ac:dyDescent="0.25">
      <c r="A35" s="2">
        <v>29</v>
      </c>
      <c r="B35" s="3" t="s">
        <v>304</v>
      </c>
      <c r="C35" s="84">
        <f t="shared" si="0"/>
        <v>16.504600049334346</v>
      </c>
      <c r="D35" s="30">
        <v>12.23083548664944</v>
      </c>
      <c r="E35" s="30">
        <v>4.2737645626849066</v>
      </c>
      <c r="G35" s="74" t="s">
        <v>14</v>
      </c>
      <c r="H35" s="29">
        <f t="shared" si="1"/>
        <v>11.112530154675749</v>
      </c>
      <c r="I35" s="11"/>
      <c r="J35" s="11">
        <v>2.1</v>
      </c>
      <c r="K35" s="30">
        <v>11.112530154675749</v>
      </c>
      <c r="L35" s="11"/>
      <c r="M35" s="11"/>
      <c r="N35" s="11"/>
      <c r="O35" s="11"/>
      <c r="P35" s="11"/>
      <c r="Q35" s="11"/>
      <c r="R35" s="47"/>
      <c r="S35" s="3" t="s">
        <v>296</v>
      </c>
      <c r="T35" s="29">
        <f t="shared" si="2"/>
        <v>6.649593783115507</v>
      </c>
      <c r="U35" s="11"/>
      <c r="V35" s="11"/>
      <c r="W35" s="30">
        <v>6.649593783115507</v>
      </c>
    </row>
    <row r="36" spans="1:23" x14ac:dyDescent="0.25">
      <c r="A36" s="2">
        <v>30</v>
      </c>
      <c r="B36" s="3" t="s">
        <v>31</v>
      </c>
      <c r="C36" s="84">
        <f t="shared" si="0"/>
        <v>16.3</v>
      </c>
      <c r="D36" s="11"/>
      <c r="E36" s="30">
        <v>16.3</v>
      </c>
      <c r="G36" s="74" t="s">
        <v>13</v>
      </c>
      <c r="H36" s="29">
        <f t="shared" si="1"/>
        <v>11.1</v>
      </c>
      <c r="I36" s="11"/>
      <c r="J36" s="11">
        <v>11.1</v>
      </c>
      <c r="K36" s="11"/>
      <c r="L36" s="11"/>
      <c r="M36" s="11"/>
      <c r="N36" s="11"/>
      <c r="O36" s="11"/>
      <c r="P36" s="11"/>
      <c r="Q36" s="11"/>
      <c r="R36" s="70"/>
      <c r="S36" s="3" t="s">
        <v>298</v>
      </c>
      <c r="T36" s="29">
        <f t="shared" si="2"/>
        <v>6.2670361404849881</v>
      </c>
      <c r="U36" s="11"/>
      <c r="V36" s="30">
        <v>4.567036140484988</v>
      </c>
      <c r="W36" s="30">
        <v>1.7</v>
      </c>
    </row>
    <row r="37" spans="1:23" x14ac:dyDescent="0.25">
      <c r="A37" s="2">
        <v>31</v>
      </c>
      <c r="B37" s="3" t="s">
        <v>313</v>
      </c>
      <c r="C37" s="84">
        <f t="shared" si="0"/>
        <v>16.172019195275006</v>
      </c>
      <c r="D37" s="30">
        <v>16.172019195275006</v>
      </c>
      <c r="E37" s="11"/>
      <c r="G37" s="74" t="s">
        <v>352</v>
      </c>
      <c r="H37" s="29">
        <f t="shared" si="1"/>
        <v>10.724062772449869</v>
      </c>
      <c r="I37" s="11">
        <v>9.5</v>
      </c>
      <c r="J37" s="11"/>
      <c r="K37" s="11"/>
      <c r="L37" s="11"/>
      <c r="M37" s="11"/>
      <c r="N37" s="30">
        <v>1.2240627724498692</v>
      </c>
      <c r="O37" s="11"/>
      <c r="P37" s="11"/>
      <c r="Q37" s="11"/>
      <c r="R37" s="47"/>
      <c r="S37" s="3" t="s">
        <v>334</v>
      </c>
      <c r="T37" s="29">
        <f t="shared" si="2"/>
        <v>4.3518191451783821</v>
      </c>
      <c r="U37" s="11"/>
      <c r="V37" s="11"/>
      <c r="W37" s="30">
        <v>4.3518191451783821</v>
      </c>
    </row>
    <row r="38" spans="1:23" x14ac:dyDescent="0.25">
      <c r="A38" s="2">
        <v>32</v>
      </c>
      <c r="B38" s="3" t="s">
        <v>326</v>
      </c>
      <c r="C38" s="84">
        <f t="shared" si="0"/>
        <v>15.542429402582659</v>
      </c>
      <c r="D38" s="30">
        <v>15.542429402582659</v>
      </c>
      <c r="E38" s="11"/>
      <c r="G38" s="74" t="s">
        <v>314</v>
      </c>
      <c r="H38" s="29">
        <f t="shared" si="1"/>
        <v>10.709979082072104</v>
      </c>
      <c r="I38" s="47"/>
      <c r="J38" s="47"/>
      <c r="K38" s="47"/>
      <c r="L38" s="70">
        <v>10.709979082072104</v>
      </c>
      <c r="M38" s="47"/>
      <c r="N38" s="47"/>
      <c r="O38" s="11"/>
      <c r="P38" s="11"/>
      <c r="Q38" s="11"/>
      <c r="R38" s="47"/>
      <c r="S38" s="3" t="s">
        <v>304</v>
      </c>
      <c r="T38" s="29">
        <f t="shared" si="2"/>
        <v>4.2737645626849066</v>
      </c>
      <c r="U38" s="11"/>
      <c r="V38" s="30">
        <v>0.56482779122605864</v>
      </c>
      <c r="W38" s="30">
        <v>3.7089367714588484</v>
      </c>
    </row>
    <row r="39" spans="1:23" x14ac:dyDescent="0.25">
      <c r="A39" s="2">
        <v>33</v>
      </c>
      <c r="B39" s="3" t="s">
        <v>270</v>
      </c>
      <c r="C39" s="84">
        <f t="shared" ref="C39:C70" si="3">SUM(D39:E39)</f>
        <v>15.118141592920352</v>
      </c>
      <c r="D39" s="30">
        <v>15.118141592920352</v>
      </c>
      <c r="E39" s="11"/>
      <c r="G39" s="74" t="s">
        <v>321</v>
      </c>
      <c r="H39" s="29">
        <f t="shared" ref="H39:H70" si="4">MAX(I39,Q39)+MAX(J39:P39)</f>
        <v>10.488959841067121</v>
      </c>
      <c r="I39" s="11"/>
      <c r="J39" s="11"/>
      <c r="K39" s="30">
        <v>2.3889598410671211</v>
      </c>
      <c r="L39" s="11"/>
      <c r="M39" s="11"/>
      <c r="N39" s="11"/>
      <c r="O39" s="11"/>
      <c r="P39" s="11"/>
      <c r="Q39" s="11">
        <v>8.1</v>
      </c>
      <c r="R39" s="47"/>
      <c r="S39" s="3" t="s">
        <v>336</v>
      </c>
      <c r="T39" s="29">
        <f t="shared" si="2"/>
        <v>3.6450460780566525</v>
      </c>
      <c r="U39" s="11"/>
      <c r="V39" s="30">
        <v>1.9450460780566523</v>
      </c>
      <c r="W39" s="30">
        <v>1.7</v>
      </c>
    </row>
    <row r="40" spans="1:23" x14ac:dyDescent="0.25">
      <c r="A40" s="2">
        <v>34</v>
      </c>
      <c r="B40" s="3" t="s">
        <v>121</v>
      </c>
      <c r="C40" s="84">
        <f t="shared" si="3"/>
        <v>14.523314523314525</v>
      </c>
      <c r="D40" s="11"/>
      <c r="E40" s="30">
        <v>14.523314523314525</v>
      </c>
      <c r="G40" s="74" t="s">
        <v>356</v>
      </c>
      <c r="H40" s="29">
        <f t="shared" si="4"/>
        <v>9.9</v>
      </c>
      <c r="I40" s="11"/>
      <c r="J40" s="11"/>
      <c r="K40" s="11"/>
      <c r="L40" s="11"/>
      <c r="M40" s="11"/>
      <c r="N40" s="30">
        <v>9.9</v>
      </c>
      <c r="O40" s="11"/>
      <c r="P40" s="11"/>
      <c r="Q40" s="11"/>
      <c r="R40" s="47"/>
      <c r="S40" s="3" t="s">
        <v>324</v>
      </c>
      <c r="T40" s="29">
        <f t="shared" si="2"/>
        <v>3</v>
      </c>
      <c r="U40" s="11"/>
      <c r="V40" s="11"/>
      <c r="W40" s="30">
        <v>3</v>
      </c>
    </row>
    <row r="41" spans="1:23" x14ac:dyDescent="0.25">
      <c r="A41" s="2">
        <v>35</v>
      </c>
      <c r="B41" s="3" t="s">
        <v>187</v>
      </c>
      <c r="C41" s="84">
        <f t="shared" si="3"/>
        <v>14.406277244986923</v>
      </c>
      <c r="D41" s="30">
        <v>14.406277244986923</v>
      </c>
      <c r="E41" s="11"/>
      <c r="G41" s="74" t="s">
        <v>287</v>
      </c>
      <c r="H41" s="29">
        <f t="shared" si="4"/>
        <v>9.5814159292035406</v>
      </c>
      <c r="I41" s="11">
        <v>1.2</v>
      </c>
      <c r="J41" s="11"/>
      <c r="K41" s="30">
        <v>0.65985525755640695</v>
      </c>
      <c r="L41" s="30">
        <v>0.55986218776916452</v>
      </c>
      <c r="M41" s="30">
        <v>0.47691527143581935</v>
      </c>
      <c r="N41" s="11"/>
      <c r="O41" s="30">
        <v>6.6814159292035402</v>
      </c>
      <c r="P41" s="30">
        <v>0.52771618625277161</v>
      </c>
      <c r="Q41" s="11">
        <v>2.9</v>
      </c>
      <c r="R41" s="47"/>
      <c r="S41" s="3" t="s">
        <v>299</v>
      </c>
      <c r="T41" s="29">
        <f t="shared" si="2"/>
        <v>3</v>
      </c>
      <c r="U41" s="11"/>
      <c r="V41" s="11"/>
      <c r="W41" s="30">
        <v>3</v>
      </c>
    </row>
    <row r="42" spans="1:23" x14ac:dyDescent="0.25">
      <c r="A42" s="2">
        <v>36</v>
      </c>
      <c r="B42" s="3" t="s">
        <v>358</v>
      </c>
      <c r="C42" s="84">
        <f t="shared" si="3"/>
        <v>13.192676547515259</v>
      </c>
      <c r="D42" s="30">
        <v>13.192676547515259</v>
      </c>
      <c r="E42" s="11"/>
      <c r="G42" s="74" t="s">
        <v>22</v>
      </c>
      <c r="H42" s="29">
        <f t="shared" si="4"/>
        <v>9.5553143181495663</v>
      </c>
      <c r="I42" s="11">
        <v>2.9</v>
      </c>
      <c r="J42" s="11"/>
      <c r="K42" s="30">
        <v>6.655314318149566</v>
      </c>
      <c r="L42" s="11"/>
      <c r="M42" s="11"/>
      <c r="N42" s="11"/>
      <c r="O42" s="11"/>
      <c r="P42" s="11"/>
      <c r="Q42" s="11"/>
      <c r="R42" s="47"/>
      <c r="S42" s="3" t="s">
        <v>22</v>
      </c>
      <c r="T42" s="29">
        <f t="shared" si="2"/>
        <v>2.4726245143058989</v>
      </c>
      <c r="U42" s="11"/>
      <c r="V42" s="11"/>
      <c r="W42" s="30">
        <v>2.4726245143058989</v>
      </c>
    </row>
    <row r="43" spans="1:23" x14ac:dyDescent="0.25">
      <c r="A43" s="2">
        <v>37</v>
      </c>
      <c r="B43" s="3" t="s">
        <v>332</v>
      </c>
      <c r="C43" s="84">
        <f t="shared" si="3"/>
        <v>13.120805369127519</v>
      </c>
      <c r="D43" s="11"/>
      <c r="E43" s="30">
        <v>13.120805369127519</v>
      </c>
      <c r="G43" s="74" t="s">
        <v>320</v>
      </c>
      <c r="H43" s="29">
        <f t="shared" si="4"/>
        <v>9.5238095238095255</v>
      </c>
      <c r="I43" s="11"/>
      <c r="J43" s="11"/>
      <c r="K43" s="11"/>
      <c r="L43" s="30">
        <v>9.5238095238095255</v>
      </c>
      <c r="M43" s="11"/>
      <c r="N43" s="11"/>
      <c r="O43" s="11"/>
      <c r="P43" s="11"/>
      <c r="Q43" s="11"/>
      <c r="R43" s="47"/>
      <c r="S43" s="3" t="s">
        <v>311</v>
      </c>
      <c r="T43" s="29">
        <f t="shared" si="2"/>
        <v>1.5900114664288445</v>
      </c>
      <c r="U43" s="11"/>
      <c r="V43" s="30">
        <v>1.5900114664288445</v>
      </c>
      <c r="W43" s="11"/>
    </row>
    <row r="44" spans="1:23" x14ac:dyDescent="0.25">
      <c r="A44" s="2">
        <v>38</v>
      </c>
      <c r="B44" s="3" t="s">
        <v>316</v>
      </c>
      <c r="C44" s="84">
        <f t="shared" si="3"/>
        <v>12.713178294573645</v>
      </c>
      <c r="D44" s="30">
        <v>12.713178294573645</v>
      </c>
      <c r="E44" s="11"/>
      <c r="G44" s="74" t="s">
        <v>273</v>
      </c>
      <c r="H44" s="29">
        <f t="shared" si="4"/>
        <v>8.7768695898964104</v>
      </c>
      <c r="I44" s="11"/>
      <c r="J44" s="11"/>
      <c r="K44" s="30">
        <v>3.9768695898964102</v>
      </c>
      <c r="L44" s="11"/>
      <c r="M44" s="11"/>
      <c r="N44" s="11"/>
      <c r="O44" s="11"/>
      <c r="P44" s="11"/>
      <c r="Q44" s="11">
        <v>4.8</v>
      </c>
      <c r="R44" s="47"/>
      <c r="S44" s="3" t="s">
        <v>123</v>
      </c>
      <c r="T44" s="29">
        <f t="shared" si="2"/>
        <v>1.2919512919512921</v>
      </c>
      <c r="U44" s="30">
        <v>1.2919512919512921</v>
      </c>
      <c r="V44" s="11"/>
      <c r="W44" s="11"/>
    </row>
    <row r="45" spans="1:23" x14ac:dyDescent="0.25">
      <c r="A45" s="2">
        <v>39</v>
      </c>
      <c r="B45" s="3" t="s">
        <v>22</v>
      </c>
      <c r="C45" s="84">
        <f t="shared" si="3"/>
        <v>12.027938832455465</v>
      </c>
      <c r="D45" s="30">
        <v>9.5553143181495663</v>
      </c>
      <c r="E45" s="30">
        <v>2.4726245143058989</v>
      </c>
      <c r="G45" s="74" t="s">
        <v>311</v>
      </c>
      <c r="H45" s="29">
        <f t="shared" si="4"/>
        <v>7.1674664697920516</v>
      </c>
      <c r="I45" s="11"/>
      <c r="J45" s="11"/>
      <c r="K45" s="47"/>
      <c r="L45" s="30">
        <v>7.1674664697920516</v>
      </c>
      <c r="M45" s="30">
        <v>3.8389988161677655</v>
      </c>
      <c r="N45" s="11"/>
      <c r="O45" s="11"/>
      <c r="P45" s="11"/>
      <c r="Q45" s="11"/>
      <c r="R45" s="47"/>
      <c r="S45" s="3" t="s">
        <v>293</v>
      </c>
      <c r="T45" s="29">
        <f t="shared" si="2"/>
        <v>1.0879547862945955</v>
      </c>
      <c r="U45" s="11"/>
      <c r="V45" s="11"/>
      <c r="W45" s="30">
        <v>1.0879547862945955</v>
      </c>
    </row>
    <row r="46" spans="1:23" x14ac:dyDescent="0.25">
      <c r="A46" s="2">
        <v>40</v>
      </c>
      <c r="B46" s="3" t="s">
        <v>301</v>
      </c>
      <c r="C46" s="84">
        <f t="shared" si="3"/>
        <v>11.83896800736807</v>
      </c>
      <c r="D46" s="30">
        <v>1.6319972940977505</v>
      </c>
      <c r="E46" s="30">
        <v>10.206970713270319</v>
      </c>
      <c r="G46" s="74" t="s">
        <v>156</v>
      </c>
      <c r="H46" s="29">
        <f t="shared" si="4"/>
        <v>7.1029934043632679</v>
      </c>
      <c r="I46" s="11"/>
      <c r="J46" s="11">
        <v>6.1</v>
      </c>
      <c r="K46" s="11"/>
      <c r="L46" s="30">
        <v>2.1594684385382061</v>
      </c>
      <c r="M46" s="30">
        <v>7.1029934043632679</v>
      </c>
      <c r="N46" s="11"/>
      <c r="O46" s="11"/>
      <c r="P46" s="11"/>
      <c r="Q46" s="11"/>
      <c r="R46" s="47"/>
      <c r="S46" s="3" t="s">
        <v>333</v>
      </c>
      <c r="T46" s="29">
        <f t="shared" si="2"/>
        <v>0.60402684563758391</v>
      </c>
      <c r="U46" s="11"/>
      <c r="V46" s="11"/>
      <c r="W46" s="30">
        <v>0.60402684563758391</v>
      </c>
    </row>
    <row r="47" spans="1:23" x14ac:dyDescent="0.25">
      <c r="A47" s="2">
        <v>41</v>
      </c>
      <c r="B47" s="3" t="s">
        <v>295</v>
      </c>
      <c r="C47" s="84">
        <f t="shared" si="3"/>
        <v>11.290268167603706</v>
      </c>
      <c r="D47" s="11"/>
      <c r="E47" s="30">
        <v>11.290268167603706</v>
      </c>
      <c r="G47" s="74" t="s">
        <v>281</v>
      </c>
      <c r="H47" s="29">
        <f t="shared" si="4"/>
        <v>6.9</v>
      </c>
      <c r="I47" s="11"/>
      <c r="J47" s="11"/>
      <c r="K47" s="11"/>
      <c r="L47" s="11"/>
      <c r="M47" s="11"/>
      <c r="N47" s="11"/>
      <c r="O47" s="11"/>
      <c r="P47" s="11"/>
      <c r="Q47" s="11">
        <v>6.9</v>
      </c>
      <c r="R47" s="47"/>
      <c r="S47" s="3" t="s">
        <v>120</v>
      </c>
      <c r="T47" s="29">
        <f t="shared" si="2"/>
        <v>0.18889218889218892</v>
      </c>
      <c r="U47" s="30">
        <v>0.18889218889218892</v>
      </c>
      <c r="V47" s="11"/>
      <c r="W47" s="11"/>
    </row>
    <row r="48" spans="1:23" x14ac:dyDescent="0.25">
      <c r="A48" s="2">
        <v>42</v>
      </c>
      <c r="B48" s="3" t="s">
        <v>254</v>
      </c>
      <c r="C48" s="84">
        <f t="shared" si="3"/>
        <v>11.2153443766347</v>
      </c>
      <c r="D48" s="30">
        <v>11.2153443766347</v>
      </c>
      <c r="E48" s="11"/>
      <c r="G48" s="74" t="s">
        <v>350</v>
      </c>
      <c r="H48" s="29">
        <f t="shared" si="4"/>
        <v>6.3</v>
      </c>
      <c r="I48" s="11"/>
      <c r="J48" s="11"/>
      <c r="K48" s="11"/>
      <c r="L48" s="11"/>
      <c r="M48" s="11"/>
      <c r="N48" s="11"/>
      <c r="O48" s="11"/>
      <c r="P48" s="11"/>
      <c r="Q48" s="11">
        <v>6.3</v>
      </c>
      <c r="R48" s="47"/>
      <c r="S48" s="3" t="s">
        <v>300</v>
      </c>
      <c r="T48" s="29">
        <f t="shared" si="2"/>
        <v>0</v>
      </c>
      <c r="U48" s="11"/>
      <c r="V48" s="11"/>
      <c r="W48" s="30">
        <v>0</v>
      </c>
    </row>
    <row r="49" spans="1:23" x14ac:dyDescent="0.25">
      <c r="A49" s="2">
        <v>43</v>
      </c>
      <c r="B49" s="3" t="s">
        <v>14</v>
      </c>
      <c r="C49" s="84">
        <f t="shared" si="3"/>
        <v>11.112530154675749</v>
      </c>
      <c r="D49" s="30">
        <v>11.112530154675749</v>
      </c>
      <c r="E49" s="11"/>
      <c r="G49" s="74" t="s">
        <v>271</v>
      </c>
      <c r="H49" s="29">
        <f t="shared" si="4"/>
        <v>6.1648644813395777</v>
      </c>
      <c r="I49" s="11"/>
      <c r="J49" s="11"/>
      <c r="K49" s="30">
        <v>5.7648644813395773</v>
      </c>
      <c r="L49" s="11"/>
      <c r="M49" s="11"/>
      <c r="N49" s="11"/>
      <c r="O49" s="11"/>
      <c r="P49" s="11"/>
      <c r="Q49" s="11">
        <v>0.4</v>
      </c>
      <c r="R49" s="47"/>
      <c r="S49" s="3" t="s">
        <v>294</v>
      </c>
      <c r="T49" s="29">
        <f t="shared" si="2"/>
        <v>0</v>
      </c>
      <c r="U49" s="11"/>
      <c r="V49" s="11"/>
      <c r="W49" s="30">
        <v>0</v>
      </c>
    </row>
    <row r="50" spans="1:23" x14ac:dyDescent="0.25">
      <c r="A50" s="2">
        <v>44</v>
      </c>
      <c r="B50" s="3" t="s">
        <v>13</v>
      </c>
      <c r="C50" s="84">
        <f t="shared" si="3"/>
        <v>11.1</v>
      </c>
      <c r="D50" s="30">
        <v>11.1</v>
      </c>
      <c r="E50" s="11"/>
      <c r="G50" s="74" t="s">
        <v>253</v>
      </c>
      <c r="H50" s="29">
        <f t="shared" si="4"/>
        <v>6.0819529206625971</v>
      </c>
      <c r="I50" s="11"/>
      <c r="J50" s="11"/>
      <c r="K50" s="11"/>
      <c r="L50" s="11"/>
      <c r="M50" s="11"/>
      <c r="N50" s="30">
        <v>6.0819529206625971</v>
      </c>
      <c r="O50" s="11"/>
      <c r="P50" s="11"/>
      <c r="Q50" s="11"/>
      <c r="R50" s="47"/>
      <c r="T50" s="6"/>
    </row>
    <row r="51" spans="1:23" x14ac:dyDescent="0.25">
      <c r="A51" s="2">
        <v>45</v>
      </c>
      <c r="B51" s="3" t="s">
        <v>352</v>
      </c>
      <c r="C51" s="84">
        <f t="shared" si="3"/>
        <v>10.724062772449869</v>
      </c>
      <c r="D51" s="30">
        <v>10.724062772449869</v>
      </c>
      <c r="E51" s="11"/>
      <c r="G51" s="74" t="s">
        <v>308</v>
      </c>
      <c r="H51" s="29">
        <f t="shared" si="4"/>
        <v>5.9997539067306507</v>
      </c>
      <c r="I51" s="11"/>
      <c r="J51" s="11"/>
      <c r="K51" s="11"/>
      <c r="L51" s="30">
        <v>5.9997539067306507</v>
      </c>
      <c r="M51" s="11"/>
      <c r="N51" s="11"/>
      <c r="O51" s="11"/>
      <c r="P51" s="11"/>
      <c r="Q51" s="11"/>
      <c r="R51" s="47"/>
      <c r="T51" s="6"/>
    </row>
    <row r="52" spans="1:23" x14ac:dyDescent="0.25">
      <c r="A52" s="2">
        <v>46</v>
      </c>
      <c r="B52" s="3" t="s">
        <v>321</v>
      </c>
      <c r="C52" s="84">
        <f t="shared" si="3"/>
        <v>10.488959841067121</v>
      </c>
      <c r="D52" s="30">
        <v>10.488959841067121</v>
      </c>
      <c r="E52" s="11"/>
      <c r="G52" s="74" t="s">
        <v>123</v>
      </c>
      <c r="H52" s="29">
        <f t="shared" si="4"/>
        <v>5.6</v>
      </c>
      <c r="I52" s="11"/>
      <c r="J52" s="11"/>
      <c r="K52" s="11"/>
      <c r="L52" s="11"/>
      <c r="M52" s="11"/>
      <c r="N52" s="11"/>
      <c r="O52" s="11"/>
      <c r="P52" s="11"/>
      <c r="Q52" s="11">
        <v>5.6</v>
      </c>
      <c r="R52" s="47"/>
      <c r="T52" s="6"/>
    </row>
    <row r="53" spans="1:23" x14ac:dyDescent="0.25">
      <c r="A53" s="2">
        <v>47</v>
      </c>
      <c r="B53" s="3" t="s">
        <v>356</v>
      </c>
      <c r="C53" s="84">
        <f t="shared" si="3"/>
        <v>9.9</v>
      </c>
      <c r="D53" s="30">
        <v>9.9</v>
      </c>
      <c r="E53" s="11"/>
      <c r="G53" s="74" t="s">
        <v>315</v>
      </c>
      <c r="H53" s="29">
        <f t="shared" si="4"/>
        <v>5.386981666051434</v>
      </c>
      <c r="I53" s="11"/>
      <c r="J53" s="11"/>
      <c r="K53" s="11"/>
      <c r="L53" s="30">
        <v>5.386981666051434</v>
      </c>
      <c r="M53" s="11"/>
      <c r="N53" s="11"/>
      <c r="O53" s="11"/>
      <c r="P53" s="11"/>
      <c r="Q53" s="11"/>
      <c r="R53" s="47"/>
      <c r="T53" s="6"/>
    </row>
    <row r="54" spans="1:23" x14ac:dyDescent="0.25">
      <c r="A54" s="2">
        <v>48</v>
      </c>
      <c r="B54" s="3" t="s">
        <v>320</v>
      </c>
      <c r="C54" s="84">
        <f t="shared" si="3"/>
        <v>9.5238095238095255</v>
      </c>
      <c r="D54" s="30">
        <v>9.5238095238095255</v>
      </c>
      <c r="E54" s="11"/>
      <c r="G54" s="74" t="s">
        <v>198</v>
      </c>
      <c r="H54" s="29">
        <f t="shared" si="4"/>
        <v>5.1752397558849168</v>
      </c>
      <c r="I54" s="11"/>
      <c r="J54" s="11"/>
      <c r="K54" s="11"/>
      <c r="L54" s="11"/>
      <c r="M54" s="11"/>
      <c r="N54" s="30">
        <v>5.1752397558849168</v>
      </c>
      <c r="O54" s="11"/>
      <c r="P54" s="11"/>
      <c r="Q54" s="11"/>
      <c r="R54" s="47"/>
      <c r="T54" s="6"/>
    </row>
    <row r="55" spans="1:23" x14ac:dyDescent="0.25">
      <c r="A55" s="2">
        <v>49</v>
      </c>
      <c r="B55" s="3" t="s">
        <v>324</v>
      </c>
      <c r="C55" s="84">
        <f t="shared" si="3"/>
        <v>9.3000000000000007</v>
      </c>
      <c r="D55" s="30">
        <v>6.3</v>
      </c>
      <c r="E55" s="30">
        <v>3</v>
      </c>
      <c r="G55" s="74" t="s">
        <v>272</v>
      </c>
      <c r="H55" s="29">
        <f t="shared" si="4"/>
        <v>4.8</v>
      </c>
      <c r="I55" s="11"/>
      <c r="J55" s="11"/>
      <c r="K55" s="11"/>
      <c r="L55" s="11"/>
      <c r="M55" s="11"/>
      <c r="N55" s="11"/>
      <c r="O55" s="11"/>
      <c r="P55" s="11"/>
      <c r="Q55" s="11">
        <v>4.8</v>
      </c>
      <c r="R55" s="47"/>
    </row>
    <row r="56" spans="1:23" x14ac:dyDescent="0.25">
      <c r="A56" s="2">
        <v>50</v>
      </c>
      <c r="B56" s="3" t="s">
        <v>273</v>
      </c>
      <c r="C56" s="84">
        <f t="shared" si="3"/>
        <v>8.7768695898964104</v>
      </c>
      <c r="D56" s="30">
        <v>8.7768695898964104</v>
      </c>
      <c r="E56" s="11"/>
      <c r="G56" s="74" t="s">
        <v>185</v>
      </c>
      <c r="H56" s="29">
        <f t="shared" si="4"/>
        <v>4.6321664129883304</v>
      </c>
      <c r="I56" s="11"/>
      <c r="J56" s="11"/>
      <c r="K56" s="11"/>
      <c r="L56" s="11"/>
      <c r="M56" s="30">
        <v>4.6321664129883304</v>
      </c>
      <c r="N56" s="11"/>
      <c r="O56" s="11"/>
      <c r="P56" s="11"/>
      <c r="Q56" s="11"/>
      <c r="R56" s="47"/>
    </row>
    <row r="57" spans="1:23" x14ac:dyDescent="0.25">
      <c r="A57" s="2">
        <v>51</v>
      </c>
      <c r="B57" s="3" t="s">
        <v>311</v>
      </c>
      <c r="C57" s="84">
        <f t="shared" si="3"/>
        <v>8.7574779362208961</v>
      </c>
      <c r="D57" s="30">
        <v>7.1674664697920516</v>
      </c>
      <c r="E57" s="30">
        <v>1.5900114664288445</v>
      </c>
      <c r="G57" s="74" t="s">
        <v>310</v>
      </c>
      <c r="H57" s="29">
        <f t="shared" si="4"/>
        <v>4.6265534637627654</v>
      </c>
      <c r="I57" s="11"/>
      <c r="J57" s="11"/>
      <c r="K57" s="11"/>
      <c r="L57" s="30">
        <v>4.6265534637627654</v>
      </c>
      <c r="M57" s="11"/>
      <c r="N57" s="11"/>
      <c r="O57" s="11"/>
      <c r="P57" s="11"/>
      <c r="Q57" s="11"/>
      <c r="R57" s="47"/>
    </row>
    <row r="58" spans="1:23" x14ac:dyDescent="0.25">
      <c r="A58" s="2">
        <v>52</v>
      </c>
      <c r="B58" s="3" t="s">
        <v>156</v>
      </c>
      <c r="C58" s="84">
        <f t="shared" si="3"/>
        <v>7.1029934043632679</v>
      </c>
      <c r="D58" s="30">
        <v>7.1029934043632679</v>
      </c>
      <c r="E58" s="11"/>
      <c r="G58" s="74" t="s">
        <v>222</v>
      </c>
      <c r="H58" s="29">
        <f t="shared" si="4"/>
        <v>4.2300884955752212</v>
      </c>
      <c r="I58" s="11"/>
      <c r="J58" s="11"/>
      <c r="K58" s="11"/>
      <c r="L58" s="11"/>
      <c r="M58" s="11"/>
      <c r="N58" s="11"/>
      <c r="O58" s="30">
        <v>4.2300884955752212</v>
      </c>
      <c r="P58" s="30">
        <v>2.514412416851441</v>
      </c>
      <c r="Q58" s="11"/>
      <c r="R58" s="47"/>
    </row>
    <row r="59" spans="1:23" x14ac:dyDescent="0.25">
      <c r="A59" s="2">
        <v>53</v>
      </c>
      <c r="B59" s="3" t="s">
        <v>281</v>
      </c>
      <c r="C59" s="84">
        <f t="shared" si="3"/>
        <v>6.9</v>
      </c>
      <c r="D59" s="30">
        <v>6.9</v>
      </c>
      <c r="E59" s="11"/>
      <c r="G59" s="74" t="s">
        <v>200</v>
      </c>
      <c r="H59" s="29">
        <f t="shared" si="4"/>
        <v>4.2266782911944203</v>
      </c>
      <c r="I59" s="11"/>
      <c r="J59" s="11"/>
      <c r="K59" s="11"/>
      <c r="L59" s="11"/>
      <c r="M59" s="11"/>
      <c r="N59" s="30">
        <v>4.2266782911944203</v>
      </c>
      <c r="O59" s="11"/>
      <c r="P59" s="11"/>
      <c r="Q59" s="11"/>
      <c r="R59" s="47"/>
    </row>
    <row r="60" spans="1:23" x14ac:dyDescent="0.25">
      <c r="A60" s="2">
        <v>54</v>
      </c>
      <c r="B60" s="3" t="s">
        <v>123</v>
      </c>
      <c r="C60" s="84">
        <f t="shared" si="3"/>
        <v>6.8919512919512922</v>
      </c>
      <c r="D60" s="30">
        <v>5.6</v>
      </c>
      <c r="E60" s="30">
        <v>1.2919512919512921</v>
      </c>
      <c r="G60" s="74" t="s">
        <v>283</v>
      </c>
      <c r="H60" s="29">
        <f t="shared" si="4"/>
        <v>3.6</v>
      </c>
      <c r="I60" s="11"/>
      <c r="J60" s="11"/>
      <c r="K60" s="11"/>
      <c r="L60" s="11"/>
      <c r="M60" s="11"/>
      <c r="N60" s="11"/>
      <c r="O60" s="11"/>
      <c r="P60" s="11"/>
      <c r="Q60" s="11">
        <v>3.6</v>
      </c>
      <c r="R60" s="47"/>
    </row>
    <row r="61" spans="1:23" x14ac:dyDescent="0.25">
      <c r="A61" s="2">
        <v>55</v>
      </c>
      <c r="B61" s="3" t="s">
        <v>296</v>
      </c>
      <c r="C61" s="84">
        <f t="shared" si="3"/>
        <v>6.649593783115507</v>
      </c>
      <c r="D61" s="11"/>
      <c r="E61" s="30">
        <v>6.649593783115507</v>
      </c>
      <c r="G61" s="74" t="s">
        <v>303</v>
      </c>
      <c r="H61" s="29">
        <f t="shared" si="4"/>
        <v>3.5142118863049094</v>
      </c>
      <c r="I61" s="11"/>
      <c r="J61" s="11"/>
      <c r="K61" s="11"/>
      <c r="L61" s="30">
        <v>3.5142118863049094</v>
      </c>
      <c r="M61" s="11"/>
      <c r="N61" s="11"/>
      <c r="O61" s="11"/>
      <c r="P61" s="11"/>
      <c r="Q61" s="11"/>
      <c r="R61" s="47"/>
    </row>
    <row r="62" spans="1:23" x14ac:dyDescent="0.25">
      <c r="A62" s="2">
        <v>56</v>
      </c>
      <c r="B62" s="3" t="s">
        <v>298</v>
      </c>
      <c r="C62" s="84">
        <f t="shared" si="3"/>
        <v>6.2670361404849881</v>
      </c>
      <c r="D62" s="11"/>
      <c r="E62" s="30">
        <v>6.2670361404849881</v>
      </c>
      <c r="G62" s="74" t="s">
        <v>307</v>
      </c>
      <c r="H62" s="29">
        <f t="shared" si="4"/>
        <v>3.2878060785037526</v>
      </c>
      <c r="I62" s="11"/>
      <c r="J62" s="11"/>
      <c r="K62" s="11"/>
      <c r="L62" s="30">
        <v>3.2878060785037526</v>
      </c>
      <c r="M62" s="11"/>
      <c r="N62" s="11"/>
      <c r="O62" s="11"/>
      <c r="P62" s="11"/>
      <c r="Q62" s="11"/>
      <c r="R62" s="70"/>
    </row>
    <row r="63" spans="1:23" x14ac:dyDescent="0.25">
      <c r="A63" s="2">
        <v>57</v>
      </c>
      <c r="B63" s="3" t="s">
        <v>271</v>
      </c>
      <c r="C63" s="84">
        <f t="shared" si="3"/>
        <v>6.1648644813395777</v>
      </c>
      <c r="D63" s="30">
        <v>6.1648644813395777</v>
      </c>
      <c r="E63" s="11"/>
      <c r="G63" s="74" t="s">
        <v>357</v>
      </c>
      <c r="H63" s="29">
        <f t="shared" si="4"/>
        <v>3.0454042081949062</v>
      </c>
      <c r="I63" s="11"/>
      <c r="J63" s="11"/>
      <c r="K63" s="11"/>
      <c r="L63" s="30">
        <v>3.0454042081949062</v>
      </c>
      <c r="M63" s="11"/>
      <c r="N63" s="11"/>
      <c r="O63" s="11"/>
      <c r="P63" s="11"/>
      <c r="Q63" s="11"/>
      <c r="R63" s="47"/>
    </row>
    <row r="64" spans="1:23" x14ac:dyDescent="0.25">
      <c r="A64" s="2">
        <v>58</v>
      </c>
      <c r="B64" s="3" t="s">
        <v>308</v>
      </c>
      <c r="C64" s="84">
        <f t="shared" si="3"/>
        <v>5.9997539067306507</v>
      </c>
      <c r="D64" s="30">
        <v>5.9997539067306507</v>
      </c>
      <c r="E64" s="11"/>
      <c r="G64" s="74" t="s">
        <v>202</v>
      </c>
      <c r="H64" s="29">
        <f t="shared" si="4"/>
        <v>2.9991281604184832</v>
      </c>
      <c r="I64" s="11"/>
      <c r="J64" s="11"/>
      <c r="K64" s="11"/>
      <c r="L64" s="11"/>
      <c r="M64" s="11"/>
      <c r="N64" s="30">
        <v>2.9991281604184832</v>
      </c>
      <c r="O64" s="11"/>
      <c r="P64" s="11"/>
      <c r="Q64" s="11"/>
      <c r="R64" s="47"/>
    </row>
    <row r="65" spans="1:18" x14ac:dyDescent="0.25">
      <c r="A65" s="2">
        <v>59</v>
      </c>
      <c r="B65" s="3" t="s">
        <v>315</v>
      </c>
      <c r="C65" s="84">
        <f t="shared" si="3"/>
        <v>5.386981666051434</v>
      </c>
      <c r="D65" s="30">
        <v>5.386981666051434</v>
      </c>
      <c r="E65" s="11"/>
      <c r="G65" s="74" t="s">
        <v>275</v>
      </c>
      <c r="H65" s="29">
        <f t="shared" si="4"/>
        <v>2.9680431389243651</v>
      </c>
      <c r="I65" s="11"/>
      <c r="J65" s="11"/>
      <c r="K65" s="30">
        <v>1.5680431389243652</v>
      </c>
      <c r="L65" s="11"/>
      <c r="M65" s="11"/>
      <c r="N65" s="11"/>
      <c r="O65" s="11"/>
      <c r="P65" s="11"/>
      <c r="Q65" s="11">
        <v>1.4</v>
      </c>
      <c r="R65" s="47"/>
    </row>
    <row r="66" spans="1:18" x14ac:dyDescent="0.25">
      <c r="A66" s="2">
        <v>60</v>
      </c>
      <c r="B66" s="3" t="s">
        <v>198</v>
      </c>
      <c r="C66" s="84">
        <f t="shared" si="3"/>
        <v>5.1752397558849168</v>
      </c>
      <c r="D66" s="30">
        <v>5.1752397558849168</v>
      </c>
      <c r="E66" s="11"/>
      <c r="G66" s="74" t="s">
        <v>203</v>
      </c>
      <c r="H66" s="29">
        <f t="shared" si="4"/>
        <v>2.5108979947689627</v>
      </c>
      <c r="I66" s="11"/>
      <c r="J66" s="11"/>
      <c r="K66" s="11"/>
      <c r="L66" s="11"/>
      <c r="M66" s="11"/>
      <c r="N66" s="30">
        <v>2.5108979947689627</v>
      </c>
      <c r="O66" s="11"/>
      <c r="P66" s="11"/>
      <c r="Q66" s="11"/>
      <c r="R66" s="47"/>
    </row>
    <row r="67" spans="1:18" x14ac:dyDescent="0.25">
      <c r="A67" s="2">
        <v>61</v>
      </c>
      <c r="B67" s="3" t="s">
        <v>272</v>
      </c>
      <c r="C67" s="84">
        <f t="shared" si="3"/>
        <v>4.8</v>
      </c>
      <c r="D67" s="30">
        <v>4.8</v>
      </c>
      <c r="E67" s="11"/>
      <c r="G67" s="74" t="s">
        <v>28</v>
      </c>
      <c r="H67" s="29">
        <f t="shared" si="4"/>
        <v>2.2999999999999998</v>
      </c>
      <c r="I67" s="11">
        <v>2.2999999999999998</v>
      </c>
      <c r="J67" s="11"/>
      <c r="K67" s="11"/>
      <c r="L67" s="11"/>
      <c r="M67" s="11"/>
      <c r="N67" s="11"/>
      <c r="O67" s="11"/>
      <c r="P67" s="11"/>
      <c r="Q67" s="11"/>
      <c r="R67" s="47"/>
    </row>
    <row r="68" spans="1:18" x14ac:dyDescent="0.25">
      <c r="A68" s="2">
        <v>62</v>
      </c>
      <c r="B68" s="3" t="s">
        <v>185</v>
      </c>
      <c r="C68" s="84">
        <f t="shared" si="3"/>
        <v>4.6321664129883304</v>
      </c>
      <c r="D68" s="30">
        <v>4.6321664129883304</v>
      </c>
      <c r="E68" s="11"/>
      <c r="G68" s="74" t="s">
        <v>266</v>
      </c>
      <c r="H68" s="29">
        <f t="shared" si="4"/>
        <v>2</v>
      </c>
      <c r="I68" s="11"/>
      <c r="J68" s="11"/>
      <c r="K68" s="11"/>
      <c r="L68" s="11"/>
      <c r="M68" s="11"/>
      <c r="N68" s="11"/>
      <c r="O68" s="11"/>
      <c r="P68" s="11"/>
      <c r="Q68" s="11">
        <v>2</v>
      </c>
      <c r="R68" s="47"/>
    </row>
    <row r="69" spans="1:18" x14ac:dyDescent="0.25">
      <c r="A69" s="2">
        <v>63</v>
      </c>
      <c r="B69" s="3" t="s">
        <v>310</v>
      </c>
      <c r="C69" s="84">
        <f t="shared" si="3"/>
        <v>4.6265534637627654</v>
      </c>
      <c r="D69" s="30">
        <v>4.6265534637627654</v>
      </c>
      <c r="E69" s="11"/>
      <c r="G69" s="74" t="s">
        <v>305</v>
      </c>
      <c r="H69" s="29">
        <f t="shared" si="4"/>
        <v>1.9342930970837948</v>
      </c>
      <c r="I69" s="11"/>
      <c r="J69" s="11"/>
      <c r="K69" s="11"/>
      <c r="L69" s="30">
        <v>1.9342930970837948</v>
      </c>
      <c r="M69" s="11"/>
      <c r="N69" s="11"/>
      <c r="O69" s="11"/>
      <c r="P69" s="11"/>
      <c r="Q69" s="11"/>
      <c r="R69" s="47"/>
    </row>
    <row r="70" spans="1:18" x14ac:dyDescent="0.25">
      <c r="A70" s="2">
        <v>64</v>
      </c>
      <c r="B70" s="3" t="s">
        <v>334</v>
      </c>
      <c r="C70" s="84">
        <f t="shared" si="3"/>
        <v>4.3518191451783821</v>
      </c>
      <c r="D70" s="11"/>
      <c r="E70" s="30">
        <v>4.3518191451783821</v>
      </c>
      <c r="G70" s="74" t="s">
        <v>351</v>
      </c>
      <c r="H70" s="29">
        <f t="shared" si="4"/>
        <v>1.7324966162175464</v>
      </c>
      <c r="I70" s="11"/>
      <c r="J70" s="11"/>
      <c r="K70" s="11"/>
      <c r="L70" s="30">
        <v>1.7324966162175464</v>
      </c>
      <c r="M70" s="11"/>
      <c r="N70" s="11"/>
      <c r="O70" s="11"/>
      <c r="P70" s="11"/>
      <c r="Q70" s="11"/>
      <c r="R70" s="47"/>
    </row>
    <row r="71" spans="1:18" x14ac:dyDescent="0.25">
      <c r="A71" s="2">
        <v>65</v>
      </c>
      <c r="B71" s="3" t="s">
        <v>222</v>
      </c>
      <c r="C71" s="84">
        <f t="shared" ref="C71:C102" si="5">SUM(D71:E71)</f>
        <v>4.2300884955752212</v>
      </c>
      <c r="D71" s="30">
        <v>4.2300884955752212</v>
      </c>
      <c r="E71" s="11"/>
      <c r="G71" s="74" t="s">
        <v>301</v>
      </c>
      <c r="H71" s="29">
        <f t="shared" ref="H71:H102" si="6">MAX(I71,Q71)+MAX(J71:P71)</f>
        <v>1.6319972940977505</v>
      </c>
      <c r="I71" s="11"/>
      <c r="J71" s="11"/>
      <c r="K71" s="11"/>
      <c r="L71" s="11"/>
      <c r="M71" s="30">
        <v>1.6319972940977505</v>
      </c>
      <c r="N71" s="11"/>
      <c r="O71" s="11"/>
      <c r="P71" s="11"/>
      <c r="Q71" s="11"/>
      <c r="R71" s="47"/>
    </row>
    <row r="72" spans="1:18" x14ac:dyDescent="0.25">
      <c r="A72" s="2">
        <v>66</v>
      </c>
      <c r="B72" s="3" t="s">
        <v>200</v>
      </c>
      <c r="C72" s="84">
        <f t="shared" si="5"/>
        <v>4.2266782911944203</v>
      </c>
      <c r="D72" s="30">
        <v>4.2266782911944203</v>
      </c>
      <c r="E72" s="11"/>
      <c r="G72" s="74" t="s">
        <v>306</v>
      </c>
      <c r="H72" s="29">
        <f t="shared" si="6"/>
        <v>1.5626922603666791</v>
      </c>
      <c r="I72" s="11"/>
      <c r="J72" s="11"/>
      <c r="K72" s="11"/>
      <c r="L72" s="30">
        <v>1.5626922603666791</v>
      </c>
      <c r="M72" s="11"/>
      <c r="N72" s="11"/>
      <c r="O72" s="11"/>
      <c r="P72" s="11"/>
      <c r="Q72" s="11"/>
      <c r="R72" s="47"/>
    </row>
    <row r="73" spans="1:18" x14ac:dyDescent="0.25">
      <c r="A73" s="2">
        <v>67</v>
      </c>
      <c r="B73" s="3" t="s">
        <v>336</v>
      </c>
      <c r="C73" s="84">
        <f t="shared" si="5"/>
        <v>3.6450460780566525</v>
      </c>
      <c r="D73" s="11"/>
      <c r="E73" s="30">
        <v>3.6450460780566525</v>
      </c>
      <c r="G73" s="74" t="s">
        <v>205</v>
      </c>
      <c r="H73" s="29">
        <f t="shared" si="6"/>
        <v>1.5135135135135136</v>
      </c>
      <c r="I73" s="11"/>
      <c r="J73" s="11"/>
      <c r="K73" s="11"/>
      <c r="L73" s="11"/>
      <c r="M73" s="11"/>
      <c r="N73" s="30">
        <v>1.5135135135135136</v>
      </c>
      <c r="O73" s="11"/>
      <c r="P73" s="11"/>
      <c r="Q73" s="11"/>
      <c r="R73" s="47"/>
    </row>
    <row r="74" spans="1:18" x14ac:dyDescent="0.25">
      <c r="A74" s="2">
        <v>68</v>
      </c>
      <c r="B74" s="3" t="s">
        <v>283</v>
      </c>
      <c r="C74" s="84">
        <f t="shared" si="5"/>
        <v>3.6</v>
      </c>
      <c r="D74" s="30">
        <v>3.6</v>
      </c>
      <c r="E74" s="11"/>
      <c r="G74" s="74" t="s">
        <v>355</v>
      </c>
      <c r="H74" s="29">
        <f t="shared" si="6"/>
        <v>1.2447150346693725</v>
      </c>
      <c r="I74" s="11"/>
      <c r="J74" s="11"/>
      <c r="K74" s="11"/>
      <c r="L74" s="11"/>
      <c r="M74" s="30">
        <v>1.2447150346693725</v>
      </c>
      <c r="N74" s="11"/>
      <c r="O74" s="11"/>
      <c r="P74" s="11"/>
      <c r="Q74" s="11"/>
      <c r="R74" s="47"/>
    </row>
    <row r="75" spans="1:18" x14ac:dyDescent="0.25">
      <c r="A75" s="2">
        <v>69</v>
      </c>
      <c r="B75" s="3" t="s">
        <v>303</v>
      </c>
      <c r="C75" s="84">
        <f t="shared" si="5"/>
        <v>3.5142118863049094</v>
      </c>
      <c r="D75" s="30">
        <v>3.5142118863049094</v>
      </c>
      <c r="E75" s="11"/>
      <c r="G75" s="74" t="s">
        <v>309</v>
      </c>
      <c r="H75" s="29">
        <f t="shared" si="6"/>
        <v>1.2181616832779623</v>
      </c>
      <c r="I75" s="11"/>
      <c r="J75" s="11"/>
      <c r="K75" s="11"/>
      <c r="L75" s="30">
        <v>1.2181616832779623</v>
      </c>
      <c r="M75" s="11"/>
      <c r="N75" s="11"/>
      <c r="O75" s="11"/>
      <c r="P75" s="11"/>
      <c r="Q75" s="11"/>
      <c r="R75" s="47"/>
    </row>
    <row r="76" spans="1:18" x14ac:dyDescent="0.25">
      <c r="A76" s="2">
        <v>70</v>
      </c>
      <c r="B76" s="3" t="s">
        <v>307</v>
      </c>
      <c r="C76" s="84">
        <f t="shared" si="5"/>
        <v>3.2878060785037526</v>
      </c>
      <c r="D76" s="30">
        <v>3.2878060785037526</v>
      </c>
      <c r="E76" s="11"/>
      <c r="G76" s="74" t="s">
        <v>327</v>
      </c>
      <c r="H76" s="29">
        <f t="shared" si="6"/>
        <v>1</v>
      </c>
      <c r="I76" s="11"/>
      <c r="J76" s="11"/>
      <c r="K76" s="11"/>
      <c r="L76" s="11"/>
      <c r="M76" s="11"/>
      <c r="N76" s="11"/>
      <c r="O76" s="11"/>
      <c r="P76" s="11"/>
      <c r="Q76" s="11">
        <v>1</v>
      </c>
      <c r="R76" s="47"/>
    </row>
    <row r="77" spans="1:18" x14ac:dyDescent="0.25">
      <c r="A77" s="2">
        <v>71</v>
      </c>
      <c r="B77" s="3" t="s">
        <v>357</v>
      </c>
      <c r="C77" s="84">
        <f t="shared" si="5"/>
        <v>3.0454042081949062</v>
      </c>
      <c r="D77" s="30">
        <v>3.0454042081949062</v>
      </c>
      <c r="E77" s="11"/>
      <c r="G77" s="74" t="s">
        <v>346</v>
      </c>
      <c r="H77" s="29">
        <f t="shared" si="6"/>
        <v>0.99421680817029656</v>
      </c>
      <c r="I77" s="11"/>
      <c r="J77" s="11"/>
      <c r="K77" s="11"/>
      <c r="L77" s="30">
        <v>0.99421680817029656</v>
      </c>
      <c r="M77" s="11"/>
      <c r="N77" s="11"/>
      <c r="O77" s="11"/>
      <c r="P77" s="11"/>
      <c r="Q77" s="47"/>
      <c r="R77" s="47"/>
    </row>
    <row r="78" spans="1:18" x14ac:dyDescent="0.25">
      <c r="A78" s="2">
        <v>72</v>
      </c>
      <c r="B78" s="3" t="s">
        <v>299</v>
      </c>
      <c r="C78" s="84">
        <f t="shared" si="5"/>
        <v>3</v>
      </c>
      <c r="D78" s="11"/>
      <c r="E78" s="30">
        <v>3</v>
      </c>
      <c r="G78" s="74" t="s">
        <v>276</v>
      </c>
      <c r="H78" s="29">
        <f t="shared" si="6"/>
        <v>0.7</v>
      </c>
      <c r="I78" s="11"/>
      <c r="J78" s="11"/>
      <c r="K78" s="11"/>
      <c r="L78" s="11"/>
      <c r="M78" s="11"/>
      <c r="N78" s="11"/>
      <c r="O78" s="11"/>
      <c r="P78" s="11"/>
      <c r="Q78" s="11">
        <v>0.7</v>
      </c>
      <c r="R78" s="47"/>
    </row>
    <row r="79" spans="1:18" x14ac:dyDescent="0.25">
      <c r="A79" s="2">
        <v>73</v>
      </c>
      <c r="B79" s="3" t="s">
        <v>202</v>
      </c>
      <c r="C79" s="84">
        <f t="shared" si="5"/>
        <v>2.9991281604184832</v>
      </c>
      <c r="D79" s="30">
        <v>2.9991281604184832</v>
      </c>
      <c r="E79" s="11"/>
      <c r="G79" s="74" t="s">
        <v>207</v>
      </c>
      <c r="H79" s="29">
        <f t="shared" si="6"/>
        <v>0.57890148212728865</v>
      </c>
      <c r="I79" s="11"/>
      <c r="J79" s="11"/>
      <c r="K79" s="11"/>
      <c r="L79" s="11"/>
      <c r="M79" s="11"/>
      <c r="N79" s="30">
        <v>0.57890148212728865</v>
      </c>
      <c r="O79" s="11"/>
      <c r="P79" s="11"/>
      <c r="Q79" s="11"/>
      <c r="R79" s="47"/>
    </row>
    <row r="80" spans="1:18" x14ac:dyDescent="0.25">
      <c r="A80" s="2">
        <v>74</v>
      </c>
      <c r="B80" s="3" t="s">
        <v>275</v>
      </c>
      <c r="C80" s="84">
        <f t="shared" si="5"/>
        <v>2.9680431389243651</v>
      </c>
      <c r="D80" s="30">
        <v>2.9680431389243651</v>
      </c>
      <c r="E80" s="11"/>
      <c r="G80" s="74" t="s">
        <v>265</v>
      </c>
      <c r="H80" s="29">
        <f t="shared" si="6"/>
        <v>0.47963672484745284</v>
      </c>
      <c r="I80" s="11"/>
      <c r="J80" s="11"/>
      <c r="K80" s="30">
        <v>0.47963672484745284</v>
      </c>
      <c r="L80" s="11"/>
      <c r="M80" s="11"/>
      <c r="N80" s="11"/>
      <c r="O80" s="11"/>
      <c r="P80" s="11"/>
      <c r="Q80" s="11"/>
      <c r="R80" s="47"/>
    </row>
    <row r="81" spans="1:18" x14ac:dyDescent="0.25">
      <c r="A81" s="2">
        <v>75</v>
      </c>
      <c r="B81" s="3" t="s">
        <v>203</v>
      </c>
      <c r="C81" s="84">
        <f t="shared" si="5"/>
        <v>2.5108979947689627</v>
      </c>
      <c r="D81" s="30">
        <v>2.5108979947689627</v>
      </c>
      <c r="E81" s="11"/>
      <c r="G81" s="74" t="s">
        <v>208</v>
      </c>
      <c r="H81" s="29">
        <f t="shared" si="6"/>
        <v>0.36094158674803833</v>
      </c>
      <c r="I81" s="11"/>
      <c r="J81" s="11"/>
      <c r="K81" s="11"/>
      <c r="L81" s="11"/>
      <c r="M81" s="11"/>
      <c r="N81" s="30">
        <v>0.36094158674803833</v>
      </c>
      <c r="O81" s="11"/>
      <c r="P81" s="11"/>
      <c r="Q81" s="11"/>
      <c r="R81" s="47"/>
    </row>
    <row r="82" spans="1:18" x14ac:dyDescent="0.25">
      <c r="A82" s="2">
        <v>76</v>
      </c>
      <c r="B82" s="3" t="s">
        <v>28</v>
      </c>
      <c r="C82" s="84">
        <f t="shared" si="5"/>
        <v>2.2999999999999998</v>
      </c>
      <c r="D82" s="30">
        <v>2.2999999999999998</v>
      </c>
      <c r="E82" s="11"/>
      <c r="G82" s="74" t="s">
        <v>348</v>
      </c>
      <c r="H82" s="29">
        <f t="shared" si="6"/>
        <v>0.1</v>
      </c>
      <c r="I82" s="11"/>
      <c r="J82" s="11"/>
      <c r="K82" s="11"/>
      <c r="L82" s="11"/>
      <c r="M82" s="11"/>
      <c r="N82" s="11"/>
      <c r="O82" s="11"/>
      <c r="P82" s="11"/>
      <c r="Q82" s="11">
        <v>0.1</v>
      </c>
      <c r="R82" s="47"/>
    </row>
    <row r="83" spans="1:18" x14ac:dyDescent="0.25">
      <c r="A83" s="2">
        <v>77</v>
      </c>
      <c r="B83" s="3" t="s">
        <v>266</v>
      </c>
      <c r="C83" s="84">
        <f t="shared" si="5"/>
        <v>2</v>
      </c>
      <c r="D83" s="30">
        <v>2</v>
      </c>
      <c r="E83" s="11"/>
      <c r="G83" s="75" t="s">
        <v>210</v>
      </c>
      <c r="H83" s="29">
        <f t="shared" si="6"/>
        <v>6.6259808195292078E-2</v>
      </c>
      <c r="I83" s="30"/>
      <c r="J83" s="30"/>
      <c r="K83" s="30"/>
      <c r="L83" s="30"/>
      <c r="M83" s="30"/>
      <c r="N83" s="30">
        <v>6.6259808195292078E-2</v>
      </c>
      <c r="O83" s="30"/>
      <c r="P83" s="30"/>
      <c r="Q83" s="30"/>
      <c r="R83" s="47"/>
    </row>
    <row r="84" spans="1:18" x14ac:dyDescent="0.25">
      <c r="A84" s="2">
        <v>78</v>
      </c>
      <c r="B84" s="3" t="s">
        <v>305</v>
      </c>
      <c r="C84" s="84">
        <f t="shared" si="5"/>
        <v>1.9342930970837948</v>
      </c>
      <c r="D84" s="30">
        <v>1.9342930970837948</v>
      </c>
      <c r="E84" s="11"/>
      <c r="G84" s="74" t="s">
        <v>354</v>
      </c>
      <c r="H84" s="29">
        <f t="shared" si="6"/>
        <v>5.1679586563307497E-2</v>
      </c>
      <c r="I84" s="11"/>
      <c r="J84" s="11"/>
      <c r="K84" s="11"/>
      <c r="L84" s="30">
        <v>5.1679586563307497E-2</v>
      </c>
      <c r="M84" s="11"/>
      <c r="N84" s="11"/>
      <c r="O84" s="11"/>
      <c r="P84" s="11"/>
      <c r="Q84" s="11"/>
      <c r="R84" s="47"/>
    </row>
    <row r="85" spans="1:18" x14ac:dyDescent="0.25">
      <c r="A85" s="2">
        <v>79</v>
      </c>
      <c r="B85" s="3" t="s">
        <v>351</v>
      </c>
      <c r="C85" s="84">
        <f t="shared" si="5"/>
        <v>1.7324966162175464</v>
      </c>
      <c r="D85" s="30">
        <v>1.7324966162175464</v>
      </c>
      <c r="E85" s="11"/>
      <c r="G85" s="74" t="s">
        <v>317</v>
      </c>
      <c r="H85" s="29">
        <f t="shared" si="6"/>
        <v>0</v>
      </c>
      <c r="I85" s="11"/>
      <c r="J85" s="11"/>
      <c r="K85" s="11"/>
      <c r="L85" s="30">
        <v>0</v>
      </c>
      <c r="M85" s="11"/>
      <c r="N85" s="11"/>
      <c r="O85" s="11"/>
      <c r="P85" s="11"/>
      <c r="Q85" s="11"/>
      <c r="R85" s="47"/>
    </row>
    <row r="86" spans="1:18" x14ac:dyDescent="0.25">
      <c r="A86" s="2">
        <v>80</v>
      </c>
      <c r="B86" s="3" t="s">
        <v>306</v>
      </c>
      <c r="C86" s="84">
        <f t="shared" si="5"/>
        <v>1.5626922603666791</v>
      </c>
      <c r="D86" s="30">
        <v>1.5626922603666791</v>
      </c>
      <c r="E86" s="11"/>
    </row>
    <row r="87" spans="1:18" x14ac:dyDescent="0.25">
      <c r="A87" s="2">
        <v>81</v>
      </c>
      <c r="B87" s="3" t="s">
        <v>205</v>
      </c>
      <c r="C87" s="84">
        <f t="shared" si="5"/>
        <v>1.5135135135135136</v>
      </c>
      <c r="D87" s="30">
        <v>1.5135135135135136</v>
      </c>
      <c r="E87" s="11"/>
    </row>
    <row r="88" spans="1:18" x14ac:dyDescent="0.25">
      <c r="A88" s="2">
        <v>82</v>
      </c>
      <c r="B88" s="3" t="s">
        <v>355</v>
      </c>
      <c r="C88" s="84">
        <f t="shared" si="5"/>
        <v>1.2447150346693725</v>
      </c>
      <c r="D88" s="30">
        <v>1.2447150346693725</v>
      </c>
      <c r="E88" s="11"/>
    </row>
    <row r="89" spans="1:18" x14ac:dyDescent="0.25">
      <c r="A89" s="2">
        <v>83</v>
      </c>
      <c r="B89" s="3" t="s">
        <v>309</v>
      </c>
      <c r="C89" s="84">
        <f t="shared" si="5"/>
        <v>1.2181616832779623</v>
      </c>
      <c r="D89" s="30">
        <v>1.2181616832779623</v>
      </c>
      <c r="E89" s="11"/>
    </row>
    <row r="90" spans="1:18" x14ac:dyDescent="0.25">
      <c r="A90" s="2">
        <v>84</v>
      </c>
      <c r="B90" s="3" t="s">
        <v>293</v>
      </c>
      <c r="C90" s="84">
        <f t="shared" si="5"/>
        <v>1.0879547862945955</v>
      </c>
      <c r="D90" s="11"/>
      <c r="E90" s="30">
        <v>1.0879547862945955</v>
      </c>
    </row>
    <row r="91" spans="1:18" x14ac:dyDescent="0.25">
      <c r="A91" s="2">
        <v>85</v>
      </c>
      <c r="B91" s="3" t="s">
        <v>327</v>
      </c>
      <c r="C91" s="84">
        <f t="shared" si="5"/>
        <v>1</v>
      </c>
      <c r="D91" s="30">
        <v>1</v>
      </c>
      <c r="E91" s="11"/>
    </row>
    <row r="92" spans="1:18" x14ac:dyDescent="0.25">
      <c r="A92" s="2">
        <v>86</v>
      </c>
      <c r="B92" s="3" t="s">
        <v>346</v>
      </c>
      <c r="C92" s="84">
        <f t="shared" si="5"/>
        <v>0.99421680817029656</v>
      </c>
      <c r="D92" s="30">
        <v>0.99421680817029656</v>
      </c>
      <c r="E92" s="11"/>
    </row>
    <row r="93" spans="1:18" x14ac:dyDescent="0.25">
      <c r="A93" s="2">
        <v>87</v>
      </c>
      <c r="B93" s="3" t="s">
        <v>276</v>
      </c>
      <c r="C93" s="84">
        <f t="shared" si="5"/>
        <v>0.7</v>
      </c>
      <c r="D93" s="30">
        <v>0.7</v>
      </c>
      <c r="E93" s="11"/>
    </row>
    <row r="94" spans="1:18" x14ac:dyDescent="0.25">
      <c r="A94" s="2">
        <v>88</v>
      </c>
      <c r="B94" s="3" t="s">
        <v>333</v>
      </c>
      <c r="C94" s="84">
        <f t="shared" si="5"/>
        <v>0.60402684563758391</v>
      </c>
      <c r="D94" s="11"/>
      <c r="E94" s="30">
        <v>0.60402684563758391</v>
      </c>
    </row>
    <row r="95" spans="1:18" x14ac:dyDescent="0.25">
      <c r="A95" s="2">
        <v>89</v>
      </c>
      <c r="B95" s="3" t="s">
        <v>207</v>
      </c>
      <c r="C95" s="84">
        <f t="shared" si="5"/>
        <v>0.57890148212728865</v>
      </c>
      <c r="D95" s="30">
        <v>0.57890148212728865</v>
      </c>
      <c r="E95" s="11"/>
    </row>
    <row r="96" spans="1:18" x14ac:dyDescent="0.25">
      <c r="A96" s="2">
        <v>90</v>
      </c>
      <c r="B96" s="3" t="s">
        <v>265</v>
      </c>
      <c r="C96" s="84">
        <f t="shared" si="5"/>
        <v>0.47963672484745284</v>
      </c>
      <c r="D96" s="30">
        <v>0.47963672484745284</v>
      </c>
      <c r="E96" s="11"/>
    </row>
    <row r="97" spans="1:5" x14ac:dyDescent="0.25">
      <c r="A97" s="2">
        <v>91</v>
      </c>
      <c r="B97" s="3" t="s">
        <v>208</v>
      </c>
      <c r="C97" s="84">
        <f t="shared" si="5"/>
        <v>0.36094158674803833</v>
      </c>
      <c r="D97" s="30">
        <v>0.36094158674803833</v>
      </c>
      <c r="E97" s="11"/>
    </row>
    <row r="98" spans="1:5" x14ac:dyDescent="0.25">
      <c r="A98" s="2">
        <v>92</v>
      </c>
      <c r="B98" s="3" t="s">
        <v>294</v>
      </c>
      <c r="C98" s="84">
        <f t="shared" si="5"/>
        <v>0.1</v>
      </c>
      <c r="D98" s="30">
        <v>0.1</v>
      </c>
      <c r="E98" s="30">
        <v>0</v>
      </c>
    </row>
    <row r="99" spans="1:5" x14ac:dyDescent="0.25">
      <c r="A99" s="2">
        <v>93</v>
      </c>
      <c r="B99" s="3" t="s">
        <v>210</v>
      </c>
      <c r="C99" s="84">
        <f t="shared" si="5"/>
        <v>6.6259808195292078E-2</v>
      </c>
      <c r="D99" s="30">
        <v>6.6259808195292078E-2</v>
      </c>
      <c r="E99" s="11"/>
    </row>
    <row r="100" spans="1:5" x14ac:dyDescent="0.25">
      <c r="A100" s="2">
        <v>94</v>
      </c>
      <c r="B100" s="3" t="s">
        <v>354</v>
      </c>
      <c r="C100" s="84">
        <f t="shared" si="5"/>
        <v>5.1679586563307497E-2</v>
      </c>
      <c r="D100" s="30">
        <v>5.1679586563307497E-2</v>
      </c>
      <c r="E100" s="11"/>
    </row>
    <row r="101" spans="1:5" x14ac:dyDescent="0.25">
      <c r="A101" s="2">
        <v>95</v>
      </c>
      <c r="B101" s="3" t="s">
        <v>317</v>
      </c>
      <c r="C101" s="84">
        <f t="shared" si="5"/>
        <v>0</v>
      </c>
      <c r="D101" s="30">
        <v>0</v>
      </c>
      <c r="E101" s="11"/>
    </row>
    <row r="102" spans="1:5" x14ac:dyDescent="0.25">
      <c r="A102" s="2">
        <v>96</v>
      </c>
      <c r="B102" s="3" t="s">
        <v>300</v>
      </c>
      <c r="C102" s="84">
        <f t="shared" si="5"/>
        <v>0</v>
      </c>
      <c r="D102" s="11"/>
      <c r="E102" s="30">
        <v>0</v>
      </c>
    </row>
  </sheetData>
  <sortState ref="B7:E99">
    <sortCondition descending="1" ref="C4:C99"/>
  </sortState>
  <dataConsolidate topLabels="1">
    <dataRefs count="2">
      <dataRef ref="G3:H82" sheet="S6 (ю)"/>
      <dataRef ref="S3:T46" sheet="S6 (ю)"/>
    </dataRefs>
  </dataConsolidate>
  <mergeCells count="1">
    <mergeCell ref="B1:D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zoomScale="85" zoomScaleNormal="85" workbookViewId="0">
      <selection activeCell="G26" sqref="G26"/>
    </sheetView>
  </sheetViews>
  <sheetFormatPr defaultRowHeight="15" x14ac:dyDescent="0.25"/>
  <cols>
    <col min="1" max="1" width="4.42578125" bestFit="1" customWidth="1"/>
    <col min="2" max="2" width="24.85546875" bestFit="1" customWidth="1"/>
    <col min="7" max="7" width="24.85546875" bestFit="1" customWidth="1"/>
    <col min="8" max="8" width="8" customWidth="1"/>
    <col min="9" max="10" width="5" bestFit="1" customWidth="1"/>
    <col min="11" max="11" width="7.85546875" bestFit="1" customWidth="1"/>
    <col min="12" max="12" width="7.7109375" bestFit="1" customWidth="1"/>
    <col min="13" max="13" width="8.85546875" bestFit="1" customWidth="1"/>
    <col min="14" max="14" width="9.5703125" customWidth="1"/>
    <col min="15" max="15" width="22.42578125" bestFit="1" customWidth="1"/>
    <col min="16" max="16" width="8.28515625" style="16" bestFit="1" customWidth="1"/>
    <col min="17" max="17" width="5" bestFit="1" customWidth="1"/>
    <col min="18" max="18" width="7.85546875" bestFit="1" customWidth="1"/>
    <col min="19" max="19" width="10.42578125" customWidth="1"/>
    <col min="20" max="20" width="24.85546875" style="34" bestFit="1" customWidth="1"/>
    <col min="21" max="21" width="8.85546875" style="16" bestFit="1" customWidth="1"/>
    <col min="22" max="23" width="8.28515625" bestFit="1" customWidth="1"/>
  </cols>
  <sheetData>
    <row r="1" spans="1:21" ht="15" customHeight="1" x14ac:dyDescent="0.25">
      <c r="B1" s="98" t="s">
        <v>372</v>
      </c>
      <c r="C1" s="99"/>
      <c r="D1" s="100"/>
      <c r="J1" s="6"/>
      <c r="M1" s="6"/>
      <c r="N1" s="6"/>
      <c r="O1" s="6"/>
      <c r="P1" s="1"/>
      <c r="Q1" s="1"/>
      <c r="R1" s="6"/>
      <c r="S1" s="6"/>
      <c r="T1"/>
      <c r="U1"/>
    </row>
    <row r="2" spans="1:21" ht="15" customHeight="1" x14ac:dyDescent="0.25">
      <c r="B2" s="101"/>
      <c r="C2" s="102"/>
      <c r="D2" s="103"/>
      <c r="J2" s="6"/>
      <c r="M2" s="6"/>
      <c r="N2" s="6"/>
      <c r="O2" s="6"/>
      <c r="P2" s="1"/>
      <c r="Q2" s="1"/>
      <c r="R2" s="6"/>
      <c r="S2" s="6"/>
      <c r="T2"/>
      <c r="U2"/>
    </row>
    <row r="3" spans="1:21" ht="15" customHeight="1" x14ac:dyDescent="0.25">
      <c r="B3" s="101"/>
      <c r="C3" s="102"/>
      <c r="D3" s="103"/>
      <c r="J3" s="6"/>
      <c r="M3" s="6"/>
      <c r="N3" s="6"/>
      <c r="O3" s="6"/>
      <c r="P3" s="1"/>
      <c r="Q3" s="1"/>
      <c r="R3" s="6"/>
      <c r="S3" s="6"/>
      <c r="T3"/>
      <c r="U3"/>
    </row>
    <row r="4" spans="1:21" ht="15" customHeight="1" x14ac:dyDescent="0.25">
      <c r="B4" s="104"/>
      <c r="C4" s="105"/>
      <c r="D4" s="106"/>
      <c r="J4" s="6"/>
      <c r="M4" s="6"/>
      <c r="N4" s="6"/>
      <c r="O4" s="6"/>
      <c r="P4" s="1"/>
      <c r="Q4" s="1"/>
      <c r="R4" s="6"/>
      <c r="S4" s="6"/>
      <c r="T4"/>
      <c r="U4"/>
    </row>
    <row r="6" spans="1:21" ht="30" x14ac:dyDescent="0.25">
      <c r="A6" s="9" t="s">
        <v>151</v>
      </c>
      <c r="B6" s="9" t="s">
        <v>0</v>
      </c>
      <c r="C6" s="35" t="s">
        <v>244</v>
      </c>
      <c r="D6" s="85" t="s">
        <v>127</v>
      </c>
      <c r="E6" s="82" t="s">
        <v>128</v>
      </c>
      <c r="G6" s="9" t="s">
        <v>0</v>
      </c>
      <c r="H6" s="85" t="s">
        <v>127</v>
      </c>
      <c r="I6" s="9" t="s">
        <v>33</v>
      </c>
      <c r="J6" s="9" t="s">
        <v>32</v>
      </c>
      <c r="K6" s="9" t="s">
        <v>138</v>
      </c>
      <c r="L6" s="9" t="s">
        <v>86</v>
      </c>
      <c r="M6" s="9" t="s">
        <v>119</v>
      </c>
      <c r="O6" s="9" t="s">
        <v>0</v>
      </c>
      <c r="P6" s="82" t="s">
        <v>128</v>
      </c>
      <c r="Q6" s="9" t="s">
        <v>34</v>
      </c>
      <c r="R6" s="9" t="s">
        <v>149</v>
      </c>
    </row>
    <row r="7" spans="1:21" x14ac:dyDescent="0.25">
      <c r="A7" s="2">
        <v>1</v>
      </c>
      <c r="B7" s="33" t="s">
        <v>11</v>
      </c>
      <c r="C7" s="84">
        <f t="shared" ref="C7:C29" si="0">SUM(D7:E7)</f>
        <v>98.48171512185624</v>
      </c>
      <c r="D7" s="30">
        <v>50</v>
      </c>
      <c r="E7" s="30">
        <v>48.48171512185624</v>
      </c>
      <c r="G7" s="3" t="s">
        <v>11</v>
      </c>
      <c r="H7" s="12">
        <f t="shared" ref="H7:H25" si="1">I7+IF(J7&gt;0,MAX(J7:M7),0)</f>
        <v>50</v>
      </c>
      <c r="I7" s="3">
        <v>30</v>
      </c>
      <c r="J7" s="3">
        <v>16.3</v>
      </c>
      <c r="K7" s="8">
        <v>11.071852320951528</v>
      </c>
      <c r="L7" s="8">
        <v>20</v>
      </c>
      <c r="M7" s="8">
        <v>20</v>
      </c>
      <c r="O7" s="3" t="s">
        <v>11</v>
      </c>
      <c r="P7" s="12">
        <f t="shared" ref="P7:P22" si="2">SUM(Q7:R7)</f>
        <v>48.48171512185624</v>
      </c>
      <c r="Q7" s="8">
        <v>30</v>
      </c>
      <c r="R7" s="8">
        <v>18.481715121856237</v>
      </c>
    </row>
    <row r="8" spans="1:21" x14ac:dyDescent="0.25">
      <c r="A8" s="2">
        <v>2</v>
      </c>
      <c r="B8" s="33" t="s">
        <v>61</v>
      </c>
      <c r="C8" s="84">
        <f t="shared" si="0"/>
        <v>87.151600302362155</v>
      </c>
      <c r="D8" s="30">
        <v>42.808001222894333</v>
      </c>
      <c r="E8" s="30">
        <v>44.343599079467822</v>
      </c>
      <c r="G8" s="3" t="s">
        <v>61</v>
      </c>
      <c r="H8" s="12">
        <f t="shared" si="1"/>
        <v>42.808001222894333</v>
      </c>
      <c r="I8" s="3">
        <v>27.6</v>
      </c>
      <c r="J8" s="3">
        <v>14.5</v>
      </c>
      <c r="K8" s="8">
        <v>15.20800122289433</v>
      </c>
      <c r="L8" s="3"/>
      <c r="M8" s="8">
        <v>14.725665819187746</v>
      </c>
      <c r="O8" s="3" t="s">
        <v>90</v>
      </c>
      <c r="P8" s="12">
        <f t="shared" si="2"/>
        <v>44.62553028932183</v>
      </c>
      <c r="Q8" s="8">
        <v>24.625530289321834</v>
      </c>
      <c r="R8" s="8">
        <v>20</v>
      </c>
    </row>
    <row r="9" spans="1:21" x14ac:dyDescent="0.25">
      <c r="A9" s="2">
        <v>3</v>
      </c>
      <c r="B9" s="33" t="s">
        <v>24</v>
      </c>
      <c r="C9" s="84">
        <f t="shared" si="0"/>
        <v>73.782279137622112</v>
      </c>
      <c r="D9" s="30">
        <v>42.450078285337099</v>
      </c>
      <c r="E9" s="30">
        <v>31.332200852285013</v>
      </c>
      <c r="G9" s="3" t="s">
        <v>24</v>
      </c>
      <c r="H9" s="12">
        <f t="shared" si="1"/>
        <v>42.450078285337099</v>
      </c>
      <c r="I9" s="3">
        <v>25.2</v>
      </c>
      <c r="J9" s="3">
        <v>1.4</v>
      </c>
      <c r="K9" s="8">
        <v>5.3792792202592823</v>
      </c>
      <c r="L9" s="8">
        <v>17.250078285337096</v>
      </c>
      <c r="M9" s="8">
        <v>4.2932231382304362</v>
      </c>
      <c r="O9" s="3" t="s">
        <v>61</v>
      </c>
      <c r="P9" s="12">
        <f t="shared" si="2"/>
        <v>44.343599079467822</v>
      </c>
      <c r="Q9" s="8">
        <v>27.457426061081289</v>
      </c>
      <c r="R9" s="8">
        <v>16.886173018386533</v>
      </c>
    </row>
    <row r="10" spans="1:21" x14ac:dyDescent="0.25">
      <c r="A10" s="2">
        <v>4</v>
      </c>
      <c r="B10" s="33" t="s">
        <v>90</v>
      </c>
      <c r="C10" s="84">
        <f t="shared" si="0"/>
        <v>67.825530289321833</v>
      </c>
      <c r="D10" s="30">
        <v>23.200000000000003</v>
      </c>
      <c r="E10" s="30">
        <v>44.62553028932183</v>
      </c>
      <c r="G10" s="3" t="s">
        <v>139</v>
      </c>
      <c r="H10" s="12">
        <f t="shared" si="1"/>
        <v>40.799999999999997</v>
      </c>
      <c r="I10" s="3">
        <v>20.8</v>
      </c>
      <c r="J10" s="3">
        <v>20</v>
      </c>
      <c r="K10" s="8">
        <v>8.1391260673028611</v>
      </c>
      <c r="L10" s="3"/>
      <c r="M10" s="3"/>
      <c r="O10" s="3" t="s">
        <v>24</v>
      </c>
      <c r="P10" s="12">
        <f t="shared" si="2"/>
        <v>31.332200852285013</v>
      </c>
      <c r="Q10" s="8">
        <v>15.916520899933651</v>
      </c>
      <c r="R10" s="8">
        <v>15.415679952351359</v>
      </c>
    </row>
    <row r="11" spans="1:21" x14ac:dyDescent="0.25">
      <c r="A11" s="2">
        <v>5</v>
      </c>
      <c r="B11" s="33" t="s">
        <v>54</v>
      </c>
      <c r="C11" s="84">
        <f t="shared" si="0"/>
        <v>63.837192610230403</v>
      </c>
      <c r="D11" s="30">
        <v>33</v>
      </c>
      <c r="E11" s="30">
        <v>30.837192610230403</v>
      </c>
      <c r="G11" s="3" t="s">
        <v>54</v>
      </c>
      <c r="H11" s="12">
        <f t="shared" si="1"/>
        <v>33</v>
      </c>
      <c r="I11" s="3">
        <v>13</v>
      </c>
      <c r="J11" s="3">
        <v>12.6</v>
      </c>
      <c r="K11" s="8">
        <v>20</v>
      </c>
      <c r="L11" s="8">
        <v>12.280097051289847</v>
      </c>
      <c r="M11" s="8">
        <v>6.1002035319997532</v>
      </c>
      <c r="O11" s="3" t="s">
        <v>54</v>
      </c>
      <c r="P11" s="12">
        <f t="shared" si="2"/>
        <v>30.837192610230403</v>
      </c>
      <c r="Q11" s="8">
        <v>22.029525303094275</v>
      </c>
      <c r="R11" s="8">
        <v>8.8076673071361267</v>
      </c>
    </row>
    <row r="12" spans="1:21" x14ac:dyDescent="0.25">
      <c r="A12" s="2">
        <v>6</v>
      </c>
      <c r="B12" s="33" t="s">
        <v>139</v>
      </c>
      <c r="C12" s="84">
        <f t="shared" si="0"/>
        <v>54.230022520537496</v>
      </c>
      <c r="D12" s="30">
        <v>40.799999999999997</v>
      </c>
      <c r="E12" s="30">
        <v>13.4300225205375</v>
      </c>
      <c r="G12" s="3" t="s">
        <v>5</v>
      </c>
      <c r="H12" s="12">
        <f t="shared" si="1"/>
        <v>29.7</v>
      </c>
      <c r="I12" s="3">
        <v>23</v>
      </c>
      <c r="J12" s="3">
        <v>6.7</v>
      </c>
      <c r="K12" s="3"/>
      <c r="L12" s="3"/>
      <c r="M12" s="3"/>
      <c r="O12" s="3" t="s">
        <v>245</v>
      </c>
      <c r="P12" s="12">
        <f t="shared" si="2"/>
        <v>20.303910886315723</v>
      </c>
      <c r="Q12" s="8">
        <v>6.4780746727788161</v>
      </c>
      <c r="R12" s="8">
        <v>13.825836213536908</v>
      </c>
    </row>
    <row r="13" spans="1:21" x14ac:dyDescent="0.25">
      <c r="A13" s="2">
        <v>7</v>
      </c>
      <c r="B13" s="33" t="s">
        <v>5</v>
      </c>
      <c r="C13" s="84">
        <f t="shared" si="0"/>
        <v>34.367802641896375</v>
      </c>
      <c r="D13" s="30">
        <v>29.7</v>
      </c>
      <c r="E13" s="30">
        <v>4.6678026418963752</v>
      </c>
      <c r="G13" s="3" t="s">
        <v>90</v>
      </c>
      <c r="H13" s="12">
        <f t="shared" si="1"/>
        <v>23.200000000000003</v>
      </c>
      <c r="I13" s="3">
        <v>5.0999999999999996</v>
      </c>
      <c r="J13" s="3">
        <v>18.100000000000001</v>
      </c>
      <c r="K13" s="8">
        <v>2.6199419125193804</v>
      </c>
      <c r="L13" s="3"/>
      <c r="M13" s="3"/>
      <c r="O13" s="3" t="s">
        <v>30</v>
      </c>
      <c r="P13" s="12">
        <f t="shared" si="2"/>
        <v>14.195987144459473</v>
      </c>
      <c r="Q13" s="8">
        <v>8.5434384864386672</v>
      </c>
      <c r="R13" s="8">
        <v>5.6525486580208053</v>
      </c>
    </row>
    <row r="14" spans="1:21" x14ac:dyDescent="0.25">
      <c r="A14" s="2">
        <v>8</v>
      </c>
      <c r="B14" s="33" t="s">
        <v>100</v>
      </c>
      <c r="C14" s="84">
        <f t="shared" si="0"/>
        <v>28.703910886315725</v>
      </c>
      <c r="D14" s="30">
        <v>8.4</v>
      </c>
      <c r="E14" s="30">
        <v>20.303910886315723</v>
      </c>
      <c r="G14" s="3" t="s">
        <v>158</v>
      </c>
      <c r="H14" s="12">
        <f t="shared" si="1"/>
        <v>18.15706912992524</v>
      </c>
      <c r="I14" s="3"/>
      <c r="J14" s="3">
        <v>0.5</v>
      </c>
      <c r="K14" s="8">
        <v>18.15706912992524</v>
      </c>
      <c r="L14" s="8">
        <v>14.597072691596322</v>
      </c>
      <c r="M14" s="8">
        <v>17.68201951257398</v>
      </c>
      <c r="O14" s="3" t="s">
        <v>52</v>
      </c>
      <c r="P14" s="12">
        <f t="shared" si="2"/>
        <v>13.495673213245546</v>
      </c>
      <c r="Q14" s="8">
        <v>13.324235478617529</v>
      </c>
      <c r="R14" s="8">
        <v>0.17143773462801706</v>
      </c>
    </row>
    <row r="15" spans="1:21" x14ac:dyDescent="0.25">
      <c r="A15" s="2">
        <v>9</v>
      </c>
      <c r="B15" s="33" t="s">
        <v>52</v>
      </c>
      <c r="C15" s="84">
        <f t="shared" si="0"/>
        <v>28.195673213245545</v>
      </c>
      <c r="D15" s="30">
        <v>14.7</v>
      </c>
      <c r="E15" s="30">
        <v>13.495673213245546</v>
      </c>
      <c r="G15" s="3" t="s">
        <v>52</v>
      </c>
      <c r="H15" s="12">
        <f t="shared" si="1"/>
        <v>14.7</v>
      </c>
      <c r="I15" s="3">
        <v>14.7</v>
      </c>
      <c r="J15" s="3"/>
      <c r="K15" s="3"/>
      <c r="L15" s="8">
        <v>6.1947018286103042</v>
      </c>
      <c r="M15" s="8">
        <v>2.7138513691010546</v>
      </c>
      <c r="O15" s="3" t="s">
        <v>139</v>
      </c>
      <c r="P15" s="12">
        <f t="shared" si="2"/>
        <v>13.4300225205375</v>
      </c>
      <c r="Q15" s="8">
        <v>10.256348392544785</v>
      </c>
      <c r="R15" s="8">
        <v>3.1736741279927148</v>
      </c>
    </row>
    <row r="16" spans="1:21" x14ac:dyDescent="0.25">
      <c r="A16" s="2">
        <v>10</v>
      </c>
      <c r="B16" s="33" t="s">
        <v>30</v>
      </c>
      <c r="C16" s="84">
        <f t="shared" si="0"/>
        <v>20.895987144459472</v>
      </c>
      <c r="D16" s="30">
        <v>6.7</v>
      </c>
      <c r="E16" s="30">
        <v>14.195987144459473</v>
      </c>
      <c r="G16" s="3" t="s">
        <v>29</v>
      </c>
      <c r="H16" s="12">
        <f t="shared" si="1"/>
        <v>10.9</v>
      </c>
      <c r="I16" s="3">
        <v>10.9</v>
      </c>
      <c r="J16" s="3"/>
      <c r="K16" s="3"/>
      <c r="L16" s="3"/>
      <c r="M16" s="3"/>
      <c r="O16" s="3" t="s">
        <v>178</v>
      </c>
      <c r="P16" s="12">
        <f t="shared" si="2"/>
        <v>7.3226562969792939</v>
      </c>
      <c r="Q16" s="3"/>
      <c r="R16" s="8">
        <v>7.3226562969792939</v>
      </c>
    </row>
    <row r="17" spans="1:18" x14ac:dyDescent="0.25">
      <c r="A17" s="2">
        <v>11</v>
      </c>
      <c r="B17" s="33" t="s">
        <v>158</v>
      </c>
      <c r="C17" s="84">
        <f t="shared" si="0"/>
        <v>18.15706912992524</v>
      </c>
      <c r="D17" s="30">
        <v>18.15706912992524</v>
      </c>
      <c r="E17" s="11"/>
      <c r="G17" s="3" t="s">
        <v>22</v>
      </c>
      <c r="H17" s="12">
        <f t="shared" si="1"/>
        <v>8.6</v>
      </c>
      <c r="I17" s="3">
        <v>8.6</v>
      </c>
      <c r="J17" s="3"/>
      <c r="K17" s="3"/>
      <c r="L17" s="3"/>
      <c r="M17" s="3"/>
      <c r="O17" s="3" t="s">
        <v>5</v>
      </c>
      <c r="P17" s="12">
        <f t="shared" si="2"/>
        <v>4.6678026418963752</v>
      </c>
      <c r="Q17" s="8">
        <v>4.6678026418963752</v>
      </c>
      <c r="R17" s="3"/>
    </row>
    <row r="18" spans="1:18" x14ac:dyDescent="0.25">
      <c r="A18" s="2">
        <v>12</v>
      </c>
      <c r="B18" s="33" t="s">
        <v>29</v>
      </c>
      <c r="C18" s="84">
        <f t="shared" si="0"/>
        <v>10.9</v>
      </c>
      <c r="D18" s="30">
        <v>10.9</v>
      </c>
      <c r="E18" s="11"/>
      <c r="G18" s="3" t="s">
        <v>100</v>
      </c>
      <c r="H18" s="12">
        <f t="shared" si="1"/>
        <v>8.4</v>
      </c>
      <c r="I18" s="3"/>
      <c r="J18" s="3">
        <v>8.4</v>
      </c>
      <c r="K18" s="8">
        <v>6.4944423820234523</v>
      </c>
      <c r="L18" s="3"/>
      <c r="M18" s="3"/>
      <c r="O18" s="3" t="s">
        <v>182</v>
      </c>
      <c r="P18" s="12">
        <f t="shared" si="2"/>
        <v>4.0070384825741714</v>
      </c>
      <c r="Q18" s="3"/>
      <c r="R18" s="8">
        <v>4.0070384825741714</v>
      </c>
    </row>
    <row r="19" spans="1:18" x14ac:dyDescent="0.25">
      <c r="A19" s="2">
        <v>13</v>
      </c>
      <c r="B19" s="33" t="s">
        <v>22</v>
      </c>
      <c r="C19" s="84">
        <f t="shared" si="0"/>
        <v>8.6</v>
      </c>
      <c r="D19" s="30">
        <v>8.6</v>
      </c>
      <c r="E19" s="11"/>
      <c r="G19" s="3" t="s">
        <v>30</v>
      </c>
      <c r="H19" s="12">
        <f t="shared" si="1"/>
        <v>6.7</v>
      </c>
      <c r="I19" s="3">
        <v>6.7</v>
      </c>
      <c r="J19" s="3"/>
      <c r="K19" s="3"/>
      <c r="L19" s="3"/>
      <c r="M19" s="3"/>
      <c r="O19" s="3" t="s">
        <v>40</v>
      </c>
      <c r="P19" s="12">
        <f t="shared" si="2"/>
        <v>2.8067635764119268</v>
      </c>
      <c r="Q19" s="8">
        <v>2.8067635764119268</v>
      </c>
      <c r="R19" s="3"/>
    </row>
    <row r="20" spans="1:18" x14ac:dyDescent="0.25">
      <c r="A20" s="2">
        <v>14</v>
      </c>
      <c r="B20" s="33" t="s">
        <v>178</v>
      </c>
      <c r="C20" s="84">
        <f t="shared" si="0"/>
        <v>7.3226562969792939</v>
      </c>
      <c r="D20" s="30">
        <v>0</v>
      </c>
      <c r="E20" s="30">
        <v>7.3226562969792939</v>
      </c>
      <c r="G20" s="3" t="s">
        <v>45</v>
      </c>
      <c r="H20" s="12">
        <f t="shared" si="1"/>
        <v>6.5</v>
      </c>
      <c r="I20" s="3">
        <v>3.8</v>
      </c>
      <c r="J20" s="3">
        <v>2.7</v>
      </c>
      <c r="K20" s="8">
        <v>0</v>
      </c>
      <c r="L20" s="8">
        <v>0.15391235196186434</v>
      </c>
      <c r="M20" s="8">
        <v>9.3976503589792773E-2</v>
      </c>
      <c r="O20" s="3" t="s">
        <v>62</v>
      </c>
      <c r="P20" s="12">
        <f t="shared" si="2"/>
        <v>1.6223158268498923</v>
      </c>
      <c r="Q20" s="3"/>
      <c r="R20" s="8">
        <v>1.6223158268498923</v>
      </c>
    </row>
    <row r="21" spans="1:18" x14ac:dyDescent="0.25">
      <c r="A21" s="2">
        <v>15</v>
      </c>
      <c r="B21" s="33" t="s">
        <v>45</v>
      </c>
      <c r="C21" s="84">
        <f t="shared" si="0"/>
        <v>6.5</v>
      </c>
      <c r="D21" s="30">
        <v>6.5</v>
      </c>
      <c r="E21" s="11"/>
      <c r="G21" s="3" t="s">
        <v>246</v>
      </c>
      <c r="H21" s="12">
        <f t="shared" si="1"/>
        <v>5.3</v>
      </c>
      <c r="I21" s="3"/>
      <c r="J21" s="3">
        <v>5.3</v>
      </c>
      <c r="K21" s="8">
        <v>4.025942829690127</v>
      </c>
      <c r="L21" s="3"/>
      <c r="M21" s="3"/>
      <c r="O21" s="3" t="s">
        <v>190</v>
      </c>
      <c r="P21" s="12">
        <f t="shared" si="2"/>
        <v>0.46852584165418648</v>
      </c>
      <c r="Q21" s="3"/>
      <c r="R21" s="8">
        <v>0.46852584165418648</v>
      </c>
    </row>
    <row r="22" spans="1:18" x14ac:dyDescent="0.25">
      <c r="A22" s="2">
        <v>16</v>
      </c>
      <c r="B22" s="33" t="s">
        <v>246</v>
      </c>
      <c r="C22" s="84">
        <f t="shared" si="0"/>
        <v>5.3</v>
      </c>
      <c r="D22" s="30">
        <v>5.3</v>
      </c>
      <c r="E22" s="11"/>
      <c r="G22" s="3" t="s">
        <v>247</v>
      </c>
      <c r="H22" s="12">
        <f t="shared" si="1"/>
        <v>0.6</v>
      </c>
      <c r="I22" s="3">
        <v>0.6</v>
      </c>
      <c r="J22" s="3"/>
      <c r="K22" s="3"/>
      <c r="L22" s="3"/>
      <c r="M22" s="3"/>
      <c r="O22" s="3" t="s">
        <v>130</v>
      </c>
      <c r="P22" s="12">
        <f t="shared" si="2"/>
        <v>0.39447493817479945</v>
      </c>
      <c r="Q22" s="8">
        <v>0.39447493817479945</v>
      </c>
      <c r="R22" s="3"/>
    </row>
    <row r="23" spans="1:18" x14ac:dyDescent="0.25">
      <c r="A23" s="2">
        <v>17</v>
      </c>
      <c r="B23" s="33" t="s">
        <v>182</v>
      </c>
      <c r="C23" s="84">
        <f t="shared" si="0"/>
        <v>4.0070384825741714</v>
      </c>
      <c r="D23" s="11"/>
      <c r="E23" s="30">
        <v>4.0070384825741714</v>
      </c>
      <c r="G23" s="3" t="s">
        <v>178</v>
      </c>
      <c r="H23" s="12">
        <f t="shared" si="1"/>
        <v>0</v>
      </c>
      <c r="I23" s="3"/>
      <c r="J23" s="3"/>
      <c r="K23" s="8">
        <v>1.0442644072238114</v>
      </c>
      <c r="L23" s="8">
        <v>4.6399437697262149</v>
      </c>
      <c r="M23" s="8">
        <v>9.2786378204029969</v>
      </c>
    </row>
    <row r="24" spans="1:18" x14ac:dyDescent="0.25">
      <c r="A24" s="2">
        <v>18</v>
      </c>
      <c r="B24" s="33" t="s">
        <v>40</v>
      </c>
      <c r="C24" s="84">
        <f t="shared" si="0"/>
        <v>2.8067635764119268</v>
      </c>
      <c r="D24" s="11"/>
      <c r="E24" s="30">
        <v>2.8067635764119268</v>
      </c>
      <c r="G24" s="3" t="s">
        <v>248</v>
      </c>
      <c r="H24" s="12">
        <f t="shared" si="1"/>
        <v>0</v>
      </c>
      <c r="I24" s="3"/>
      <c r="J24" s="3"/>
      <c r="K24" s="3"/>
      <c r="L24" s="8">
        <v>0.82047538911754947</v>
      </c>
      <c r="M24" s="3"/>
    </row>
    <row r="25" spans="1:18" x14ac:dyDescent="0.25">
      <c r="A25" s="2">
        <v>19</v>
      </c>
      <c r="B25" s="33" t="s">
        <v>62</v>
      </c>
      <c r="C25" s="84">
        <f t="shared" si="0"/>
        <v>1.6223158268498923</v>
      </c>
      <c r="D25" s="11"/>
      <c r="E25" s="30">
        <v>1.6223158268498923</v>
      </c>
      <c r="G25" s="3" t="s">
        <v>27</v>
      </c>
      <c r="H25" s="12">
        <f t="shared" si="1"/>
        <v>0</v>
      </c>
      <c r="I25" s="3">
        <v>0</v>
      </c>
      <c r="J25" s="3"/>
      <c r="K25" s="3"/>
      <c r="L25" s="3"/>
      <c r="M25" s="3"/>
    </row>
    <row r="26" spans="1:18" x14ac:dyDescent="0.25">
      <c r="A26" s="2">
        <v>20</v>
      </c>
      <c r="B26" s="33" t="s">
        <v>190</v>
      </c>
      <c r="C26" s="84">
        <f t="shared" si="0"/>
        <v>1.0685258416541865</v>
      </c>
      <c r="D26" s="30">
        <v>0.6</v>
      </c>
      <c r="E26" s="30">
        <v>0.46852584165418648</v>
      </c>
    </row>
    <row r="27" spans="1:18" x14ac:dyDescent="0.25">
      <c r="A27" s="2">
        <v>21</v>
      </c>
      <c r="B27" s="33" t="s">
        <v>130</v>
      </c>
      <c r="C27" s="84">
        <f t="shared" si="0"/>
        <v>0.39447493817479945</v>
      </c>
      <c r="D27" s="11"/>
      <c r="E27" s="30">
        <v>0.39447493817479945</v>
      </c>
    </row>
    <row r="28" spans="1:18" x14ac:dyDescent="0.25">
      <c r="A28" s="2">
        <v>22</v>
      </c>
      <c r="B28" s="33" t="s">
        <v>248</v>
      </c>
      <c r="C28" s="84">
        <f t="shared" si="0"/>
        <v>0</v>
      </c>
      <c r="D28" s="30">
        <v>0</v>
      </c>
      <c r="E28" s="11"/>
    </row>
    <row r="29" spans="1:18" x14ac:dyDescent="0.25">
      <c r="A29" s="2">
        <v>23</v>
      </c>
      <c r="B29" s="33" t="s">
        <v>27</v>
      </c>
      <c r="C29" s="84">
        <f t="shared" si="0"/>
        <v>0</v>
      </c>
      <c r="D29" s="30">
        <v>0</v>
      </c>
      <c r="E29" s="11"/>
    </row>
  </sheetData>
  <sortState ref="O3:R18">
    <sortCondition descending="1" ref="P3:P18"/>
  </sortState>
  <dataConsolidate topLabels="1">
    <dataRefs count="2">
      <dataRef ref="B2:C21" sheet="S8"/>
      <dataRef ref="J2:K18" sheet="S8"/>
    </dataRefs>
  </dataConsolidate>
  <mergeCells count="1">
    <mergeCell ref="B1:D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"/>
  <sheetViews>
    <sheetView zoomScale="85" zoomScaleNormal="85" workbookViewId="0">
      <selection activeCell="G20" sqref="G20"/>
    </sheetView>
  </sheetViews>
  <sheetFormatPr defaultRowHeight="15" x14ac:dyDescent="0.25"/>
  <cols>
    <col min="1" max="1" width="4.42578125" bestFit="1" customWidth="1"/>
    <col min="2" max="2" width="22.42578125" bestFit="1" customWidth="1"/>
    <col min="3" max="3" width="8.85546875" style="16" bestFit="1" customWidth="1"/>
    <col min="4" max="5" width="8.28515625" bestFit="1" customWidth="1"/>
    <col min="7" max="7" width="22.42578125" bestFit="1" customWidth="1"/>
    <col min="8" max="8" width="8.28515625" style="16" bestFit="1" customWidth="1"/>
    <col min="9" max="10" width="5" bestFit="1" customWidth="1"/>
    <col min="11" max="11" width="7.85546875" bestFit="1" customWidth="1"/>
    <col min="12" max="12" width="7.7109375" bestFit="1" customWidth="1"/>
    <col min="13" max="13" width="8.85546875" bestFit="1" customWidth="1"/>
    <col min="14" max="14" width="5" bestFit="1" customWidth="1"/>
    <col min="15" max="15" width="8.85546875" customWidth="1"/>
    <col min="16" max="16" width="22.42578125" bestFit="1" customWidth="1"/>
    <col min="17" max="17" width="8.28515625" style="16" bestFit="1" customWidth="1"/>
    <col min="18" max="18" width="5" style="16" bestFit="1" customWidth="1"/>
    <col min="19" max="19" width="5" bestFit="1" customWidth="1"/>
    <col min="20" max="20" width="7.85546875" bestFit="1" customWidth="1"/>
    <col min="21" max="21" width="10.42578125" customWidth="1"/>
    <col min="22" max="22" width="23.85546875" bestFit="1" customWidth="1"/>
    <col min="23" max="23" width="22.42578125" bestFit="1" customWidth="1"/>
  </cols>
  <sheetData>
    <row r="1" spans="1:23" ht="15" customHeight="1" x14ac:dyDescent="0.25">
      <c r="B1" s="98" t="s">
        <v>373</v>
      </c>
      <c r="C1" s="99"/>
      <c r="D1" s="100"/>
      <c r="E1" s="6"/>
      <c r="H1" s="6"/>
      <c r="I1" s="6"/>
      <c r="J1" s="6"/>
      <c r="K1" s="1"/>
      <c r="L1" s="1"/>
      <c r="M1" s="6"/>
      <c r="N1" s="6"/>
      <c r="Q1"/>
      <c r="R1"/>
    </row>
    <row r="2" spans="1:23" ht="15" customHeight="1" x14ac:dyDescent="0.25">
      <c r="B2" s="101"/>
      <c r="C2" s="102"/>
      <c r="D2" s="103"/>
      <c r="E2" s="6"/>
      <c r="H2" s="6"/>
      <c r="I2" s="6"/>
      <c r="J2" s="6"/>
      <c r="K2" s="1"/>
      <c r="L2" s="1"/>
      <c r="M2" s="6"/>
      <c r="N2" s="6"/>
      <c r="Q2"/>
      <c r="R2"/>
    </row>
    <row r="3" spans="1:23" ht="15" customHeight="1" x14ac:dyDescent="0.25">
      <c r="B3" s="101"/>
      <c r="C3" s="102"/>
      <c r="D3" s="103"/>
      <c r="E3" s="6"/>
      <c r="H3" s="6"/>
      <c r="I3" s="6"/>
      <c r="J3" s="6"/>
      <c r="K3" s="1"/>
      <c r="L3" s="1"/>
      <c r="M3" s="6"/>
      <c r="N3" s="6"/>
      <c r="Q3"/>
      <c r="R3"/>
    </row>
    <row r="4" spans="1:23" ht="15" customHeight="1" x14ac:dyDescent="0.25">
      <c r="B4" s="104"/>
      <c r="C4" s="105"/>
      <c r="D4" s="106"/>
      <c r="E4" s="6"/>
      <c r="H4" s="6"/>
      <c r="I4" s="6"/>
      <c r="J4" s="6"/>
      <c r="K4" s="1"/>
      <c r="L4" s="1"/>
      <c r="M4" s="6"/>
      <c r="N4" s="6"/>
      <c r="Q4"/>
      <c r="R4"/>
    </row>
    <row r="5" spans="1:23" x14ac:dyDescent="0.25">
      <c r="G5" s="26"/>
      <c r="J5" s="16"/>
      <c r="K5" s="76"/>
      <c r="Q5"/>
      <c r="R5"/>
    </row>
    <row r="6" spans="1:23" s="28" customFormat="1" ht="30" x14ac:dyDescent="0.25">
      <c r="A6" s="9" t="s">
        <v>151</v>
      </c>
      <c r="B6" s="9" t="s">
        <v>0</v>
      </c>
      <c r="C6" s="35" t="s">
        <v>129</v>
      </c>
      <c r="D6" s="85" t="s">
        <v>127</v>
      </c>
      <c r="E6" s="82" t="s">
        <v>128</v>
      </c>
      <c r="G6" s="9" t="s">
        <v>0</v>
      </c>
      <c r="H6" s="85" t="s">
        <v>127</v>
      </c>
      <c r="I6" s="9" t="s">
        <v>33</v>
      </c>
      <c r="J6" s="9" t="s">
        <v>32</v>
      </c>
      <c r="K6" s="78" t="s">
        <v>138</v>
      </c>
      <c r="L6" s="9" t="s">
        <v>86</v>
      </c>
      <c r="M6" s="78" t="s">
        <v>119</v>
      </c>
      <c r="N6" s="78" t="s">
        <v>285</v>
      </c>
      <c r="O6" s="64"/>
      <c r="P6" s="9" t="s">
        <v>0</v>
      </c>
      <c r="Q6" s="82" t="s">
        <v>128</v>
      </c>
      <c r="R6" s="54" t="s">
        <v>338</v>
      </c>
      <c r="S6" s="78" t="s">
        <v>34</v>
      </c>
      <c r="T6" s="78" t="s">
        <v>149</v>
      </c>
      <c r="W6" s="77"/>
    </row>
    <row r="7" spans="1:23" x14ac:dyDescent="0.25">
      <c r="A7" s="2">
        <v>1</v>
      </c>
      <c r="B7" s="74" t="s">
        <v>322</v>
      </c>
      <c r="C7" s="84">
        <f t="shared" ref="C7:C14" si="0">SUM(D7:E7)</f>
        <v>66.701294117382304</v>
      </c>
      <c r="D7" s="30">
        <v>29.378637820403</v>
      </c>
      <c r="E7" s="30">
        <v>37.322656296979297</v>
      </c>
      <c r="G7" s="74" t="s">
        <v>322</v>
      </c>
      <c r="H7" s="29">
        <f>MAX(I7,N7)+MAX(J7:M7)</f>
        <v>29.378637820403</v>
      </c>
      <c r="I7" s="11"/>
      <c r="J7" s="11"/>
      <c r="K7" s="30">
        <v>1.0442644072238114</v>
      </c>
      <c r="L7" s="30">
        <v>4.6399437697262149</v>
      </c>
      <c r="M7" s="30">
        <v>9.2786378204029969</v>
      </c>
      <c r="N7" s="73">
        <v>20.100000000000001</v>
      </c>
      <c r="O7" s="27"/>
      <c r="P7" s="3" t="s">
        <v>330</v>
      </c>
      <c r="Q7" s="29">
        <f t="shared" ref="Q7:Q13" si="1">MAX(R7:S7)+T7</f>
        <v>37.322656296979297</v>
      </c>
      <c r="R7" s="53">
        <v>30</v>
      </c>
      <c r="S7" s="30"/>
      <c r="T7" s="30">
        <v>7.3226562969792939</v>
      </c>
      <c r="W7" s="76"/>
    </row>
    <row r="8" spans="1:23" x14ac:dyDescent="0.25">
      <c r="A8" s="2">
        <v>2</v>
      </c>
      <c r="B8" s="74" t="s">
        <v>245</v>
      </c>
      <c r="C8" s="84">
        <f t="shared" si="0"/>
        <v>47.809931368599806</v>
      </c>
      <c r="D8" s="30">
        <v>22.700000000000003</v>
      </c>
      <c r="E8" s="30">
        <v>25.109931368599806</v>
      </c>
      <c r="G8" s="74" t="s">
        <v>245</v>
      </c>
      <c r="H8" s="29">
        <f>MAX(I8,N8)+MAX(J8:M8)</f>
        <v>22.700000000000003</v>
      </c>
      <c r="I8" s="11"/>
      <c r="J8" s="11">
        <v>8.4</v>
      </c>
      <c r="K8" s="30">
        <v>6.4944423820234523</v>
      </c>
      <c r="L8" s="11"/>
      <c r="M8" s="11"/>
      <c r="N8" s="11">
        <v>14.3</v>
      </c>
      <c r="O8" s="27"/>
      <c r="P8" s="3" t="s">
        <v>245</v>
      </c>
      <c r="Q8" s="29">
        <f t="shared" si="1"/>
        <v>25.109931368599806</v>
      </c>
      <c r="R8" s="53">
        <v>11.284095155062898</v>
      </c>
      <c r="S8" s="30">
        <v>6.4780746727788161</v>
      </c>
      <c r="T8" s="30">
        <v>13.825836213536908</v>
      </c>
      <c r="W8" s="76"/>
    </row>
    <row r="9" spans="1:23" x14ac:dyDescent="0.25">
      <c r="A9" s="2">
        <v>3</v>
      </c>
      <c r="B9" s="74" t="s">
        <v>22</v>
      </c>
      <c r="C9" s="84">
        <f t="shared" si="0"/>
        <v>23.877680906713163</v>
      </c>
      <c r="D9" s="30">
        <v>9.1</v>
      </c>
      <c r="E9" s="30">
        <v>14.777680906713163</v>
      </c>
      <c r="G9" s="74" t="s">
        <v>22</v>
      </c>
      <c r="H9" s="29">
        <f>MAX(I9,N9)+MAX(J9:M9)</f>
        <v>9.1</v>
      </c>
      <c r="I9" s="11">
        <v>8.6</v>
      </c>
      <c r="J9" s="11"/>
      <c r="K9" s="30"/>
      <c r="L9" s="30"/>
      <c r="M9" s="30"/>
      <c r="N9" s="73">
        <v>9.1</v>
      </c>
      <c r="O9" s="27"/>
      <c r="P9" s="3" t="s">
        <v>286</v>
      </c>
      <c r="Q9" s="29">
        <f t="shared" si="1"/>
        <v>22.838773443341388</v>
      </c>
      <c r="R9" s="53">
        <v>18.831734960767218</v>
      </c>
      <c r="S9" s="30"/>
      <c r="T9" s="30">
        <v>4.0070384825741714</v>
      </c>
      <c r="W9" s="76"/>
    </row>
    <row r="10" spans="1:23" x14ac:dyDescent="0.25">
      <c r="A10" s="2">
        <v>4</v>
      </c>
      <c r="B10" s="74" t="s">
        <v>286</v>
      </c>
      <c r="C10" s="84">
        <f t="shared" si="0"/>
        <v>22.838773443341388</v>
      </c>
      <c r="D10" s="11"/>
      <c r="E10" s="30">
        <v>22.838773443341388</v>
      </c>
      <c r="G10" s="74" t="s">
        <v>30</v>
      </c>
      <c r="H10" s="29">
        <f>MAX(I10,N10)+MAX(J10:M10)</f>
        <v>3</v>
      </c>
      <c r="I10" s="11"/>
      <c r="J10" s="11"/>
      <c r="K10" s="30"/>
      <c r="L10" s="11"/>
      <c r="M10" s="11"/>
      <c r="N10" s="11">
        <v>3</v>
      </c>
      <c r="O10" s="38"/>
      <c r="P10" s="3" t="s">
        <v>22</v>
      </c>
      <c r="Q10" s="29">
        <f t="shared" si="1"/>
        <v>14.777680906713163</v>
      </c>
      <c r="R10" s="53">
        <v>14.777680906713163</v>
      </c>
      <c r="S10" s="30"/>
      <c r="T10" s="30"/>
      <c r="W10" s="76"/>
    </row>
    <row r="11" spans="1:23" x14ac:dyDescent="0.25">
      <c r="A11" s="2">
        <v>5</v>
      </c>
      <c r="B11" s="74" t="s">
        <v>30</v>
      </c>
      <c r="C11" s="84">
        <f t="shared" si="0"/>
        <v>7.2520861875700584</v>
      </c>
      <c r="D11" s="30">
        <v>3</v>
      </c>
      <c r="E11" s="30">
        <v>4.2520861875700584</v>
      </c>
      <c r="G11" s="74" t="s">
        <v>359</v>
      </c>
      <c r="H11" s="29">
        <f>MAX(I11,N11)+MAX(J11:M11)</f>
        <v>0.82047538911754947</v>
      </c>
      <c r="I11" s="11"/>
      <c r="J11" s="11"/>
      <c r="K11" s="30"/>
      <c r="L11" s="30">
        <v>0.82047538911754947</v>
      </c>
      <c r="M11" s="11"/>
      <c r="N11" s="11"/>
      <c r="O11" s="38"/>
      <c r="P11" s="3" t="s">
        <v>324</v>
      </c>
      <c r="Q11" s="29">
        <f t="shared" si="1"/>
        <v>7.0955287084319343</v>
      </c>
      <c r="R11" s="53">
        <v>7.0955287084319343</v>
      </c>
      <c r="S11" s="30"/>
      <c r="T11" s="11"/>
      <c r="W11" s="76"/>
    </row>
    <row r="12" spans="1:23" x14ac:dyDescent="0.25">
      <c r="A12" s="2">
        <v>6</v>
      </c>
      <c r="B12" s="74" t="s">
        <v>324</v>
      </c>
      <c r="C12" s="84">
        <f t="shared" si="0"/>
        <v>7.0955287084319343</v>
      </c>
      <c r="D12" s="11"/>
      <c r="E12" s="30">
        <v>7.0955287084319343</v>
      </c>
      <c r="O12" s="38"/>
      <c r="P12" s="3" t="s">
        <v>30</v>
      </c>
      <c r="Q12" s="29">
        <f t="shared" si="1"/>
        <v>4.2520861875700584</v>
      </c>
      <c r="R12" s="53">
        <v>4.2520861875700584</v>
      </c>
      <c r="S12" s="30"/>
      <c r="T12" s="11"/>
    </row>
    <row r="13" spans="1:23" x14ac:dyDescent="0.25">
      <c r="A13" s="2">
        <v>7</v>
      </c>
      <c r="B13" s="74" t="s">
        <v>314</v>
      </c>
      <c r="C13" s="84">
        <f t="shared" si="0"/>
        <v>3.7147308224906945</v>
      </c>
      <c r="D13" s="11"/>
      <c r="E13" s="30">
        <v>3.7147308224906945</v>
      </c>
      <c r="O13" s="27"/>
      <c r="P13" s="3" t="s">
        <v>314</v>
      </c>
      <c r="Q13" s="29">
        <f t="shared" si="1"/>
        <v>3.7147308224906945</v>
      </c>
      <c r="R13" s="53">
        <v>2.092414995640802</v>
      </c>
      <c r="S13" s="30"/>
      <c r="T13" s="30">
        <v>1.6223158268498923</v>
      </c>
    </row>
    <row r="14" spans="1:23" x14ac:dyDescent="0.25">
      <c r="A14" s="2">
        <v>8</v>
      </c>
      <c r="B14" s="74" t="s">
        <v>359</v>
      </c>
      <c r="C14" s="84">
        <f t="shared" si="0"/>
        <v>0.82047538911754947</v>
      </c>
      <c r="D14" s="30">
        <v>0.82047538911754947</v>
      </c>
      <c r="E14" s="11"/>
      <c r="O14" s="38"/>
    </row>
    <row r="15" spans="1:23" x14ac:dyDescent="0.25">
      <c r="O15" s="27"/>
    </row>
    <row r="16" spans="1:23" x14ac:dyDescent="0.25">
      <c r="O16" s="27"/>
    </row>
    <row r="17" spans="15:15" x14ac:dyDescent="0.25">
      <c r="O17" s="38"/>
    </row>
    <row r="18" spans="15:15" x14ac:dyDescent="0.25">
      <c r="O18" s="38"/>
    </row>
    <row r="19" spans="15:15" x14ac:dyDescent="0.25">
      <c r="O19" s="27"/>
    </row>
    <row r="20" spans="15:15" x14ac:dyDescent="0.25">
      <c r="O20" s="27"/>
    </row>
    <row r="21" spans="15:15" x14ac:dyDescent="0.25">
      <c r="O21" s="38"/>
    </row>
    <row r="22" spans="15:15" x14ac:dyDescent="0.25">
      <c r="O22" s="27"/>
    </row>
    <row r="23" spans="15:15" x14ac:dyDescent="0.25">
      <c r="O23" s="27"/>
    </row>
    <row r="24" spans="15:15" x14ac:dyDescent="0.25">
      <c r="O24" s="27"/>
    </row>
  </sheetData>
  <sortState ref="B7:E11">
    <sortCondition descending="1" ref="C4:C11"/>
  </sortState>
  <dataConsolidate topLabels="1">
    <dataRefs count="2">
      <dataRef ref="G3:H8" sheet="S8 (ю)"/>
      <dataRef ref="Q3:R10" sheet="S8 (ю)"/>
    </dataRefs>
  </dataConsolidate>
  <mergeCells count="1">
    <mergeCell ref="B1:D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zoomScale="85" zoomScaleNormal="85" workbookViewId="0">
      <selection activeCell="A6" sqref="A6:A9"/>
    </sheetView>
  </sheetViews>
  <sheetFormatPr defaultRowHeight="15" x14ac:dyDescent="0.25"/>
  <cols>
    <col min="1" max="1" width="4.42578125" bestFit="1" customWidth="1"/>
    <col min="2" max="2" width="25" bestFit="1" customWidth="1"/>
    <col min="3" max="3" width="8.85546875" bestFit="1" customWidth="1"/>
    <col min="4" max="4" width="8.28515625" bestFit="1" customWidth="1"/>
    <col min="5" max="5" width="8.28515625" customWidth="1"/>
    <col min="7" max="7" width="25" bestFit="1" customWidth="1"/>
    <col min="8" max="8" width="8.28515625" style="16" customWidth="1"/>
    <col min="9" max="10" width="7.28515625" bestFit="1" customWidth="1"/>
    <col min="11" max="11" width="9" bestFit="1" customWidth="1"/>
    <col min="12" max="12" width="7.7109375" bestFit="1" customWidth="1"/>
    <col min="13" max="13" width="8.85546875" bestFit="1" customWidth="1"/>
    <col min="14" max="14" width="9.140625" bestFit="1" customWidth="1"/>
    <col min="16" max="16" width="24.85546875" bestFit="1" customWidth="1"/>
    <col min="17" max="17" width="8.28515625" style="16" bestFit="1" customWidth="1"/>
    <col min="18" max="18" width="7.7109375" bestFit="1" customWidth="1"/>
    <col min="19" max="19" width="6.42578125" customWidth="1"/>
  </cols>
  <sheetData>
    <row r="1" spans="1:19" ht="15" customHeight="1" x14ac:dyDescent="0.25">
      <c r="B1" s="98" t="s">
        <v>374</v>
      </c>
      <c r="C1" s="99"/>
      <c r="D1" s="100"/>
      <c r="J1" s="6"/>
      <c r="M1" s="6"/>
      <c r="N1" s="6"/>
      <c r="O1" s="6"/>
      <c r="P1" s="1"/>
      <c r="Q1" s="1"/>
      <c r="R1" s="6"/>
      <c r="S1" s="6"/>
    </row>
    <row r="2" spans="1:19" ht="15" customHeight="1" x14ac:dyDescent="0.25">
      <c r="B2" s="101"/>
      <c r="C2" s="102"/>
      <c r="D2" s="103"/>
      <c r="J2" s="6"/>
      <c r="M2" s="6"/>
      <c r="N2" s="6"/>
      <c r="O2" s="6"/>
      <c r="P2" s="1"/>
      <c r="Q2" s="1"/>
      <c r="R2" s="6"/>
      <c r="S2" s="6"/>
    </row>
    <row r="3" spans="1:19" ht="15" customHeight="1" x14ac:dyDescent="0.25">
      <c r="B3" s="101"/>
      <c r="C3" s="102"/>
      <c r="D3" s="103"/>
      <c r="J3" s="6"/>
      <c r="M3" s="6"/>
      <c r="N3" s="6"/>
      <c r="O3" s="6"/>
      <c r="P3" s="1"/>
      <c r="Q3" s="1"/>
      <c r="R3" s="6"/>
      <c r="S3" s="6"/>
    </row>
    <row r="4" spans="1:19" ht="15" customHeight="1" x14ac:dyDescent="0.25">
      <c r="B4" s="104"/>
      <c r="C4" s="105"/>
      <c r="D4" s="106"/>
      <c r="J4" s="6"/>
      <c r="M4" s="6"/>
      <c r="N4" s="6"/>
      <c r="O4" s="6"/>
      <c r="P4" s="1"/>
      <c r="Q4" s="1"/>
      <c r="R4" s="6"/>
      <c r="S4" s="6"/>
    </row>
    <row r="6" spans="1:19" s="28" customFormat="1" ht="45" x14ac:dyDescent="0.25">
      <c r="A6" s="9" t="s">
        <v>151</v>
      </c>
      <c r="B6" s="9" t="s">
        <v>0</v>
      </c>
      <c r="C6" s="35" t="s">
        <v>129</v>
      </c>
      <c r="D6" s="85" t="s">
        <v>127</v>
      </c>
      <c r="E6" s="82" t="s">
        <v>128</v>
      </c>
      <c r="G6" s="9" t="s">
        <v>0</v>
      </c>
      <c r="H6" s="85" t="s">
        <v>127</v>
      </c>
      <c r="I6" s="9" t="s">
        <v>152</v>
      </c>
      <c r="J6" s="9" t="s">
        <v>88</v>
      </c>
      <c r="K6" s="9" t="s">
        <v>258</v>
      </c>
      <c r="L6" s="9" t="s">
        <v>86</v>
      </c>
      <c r="M6" s="9" t="s">
        <v>119</v>
      </c>
      <c r="N6" s="9" t="s">
        <v>228</v>
      </c>
      <c r="P6" s="9" t="s">
        <v>0</v>
      </c>
      <c r="Q6" s="82" t="s">
        <v>128</v>
      </c>
      <c r="R6" s="9" t="s">
        <v>34</v>
      </c>
      <c r="S6" s="9" t="s">
        <v>259</v>
      </c>
    </row>
    <row r="7" spans="1:19" x14ac:dyDescent="0.25">
      <c r="A7" s="2">
        <v>1</v>
      </c>
      <c r="B7" s="3" t="s">
        <v>219</v>
      </c>
      <c r="C7" s="84">
        <f t="shared" ref="C7:C38" si="0">SUM(D7:E7)</f>
        <v>73.132719261149362</v>
      </c>
      <c r="D7" s="30">
        <v>37</v>
      </c>
      <c r="E7" s="30">
        <v>36.132719261149362</v>
      </c>
      <c r="G7" s="3" t="s">
        <v>47</v>
      </c>
      <c r="H7" s="29">
        <f t="shared" ref="H7:H38" si="1">I7+IF(J7&gt;0,MAX(J7:N7),0)</f>
        <v>40</v>
      </c>
      <c r="I7" s="11">
        <v>22.8</v>
      </c>
      <c r="J7" s="11">
        <v>6.5</v>
      </c>
      <c r="K7" s="11"/>
      <c r="L7" s="30">
        <v>11.12</v>
      </c>
      <c r="M7" s="30">
        <v>17.2</v>
      </c>
      <c r="N7" s="30">
        <v>15.435880898634847</v>
      </c>
      <c r="P7" s="3" t="s">
        <v>167</v>
      </c>
      <c r="Q7" s="29">
        <f t="shared" ref="Q7:Q38" si="2">SUM(R7:S7)</f>
        <v>38.398671754105024</v>
      </c>
      <c r="R7" s="30">
        <v>20.356321839080458</v>
      </c>
      <c r="S7" s="30">
        <v>18.04234991502457</v>
      </c>
    </row>
    <row r="8" spans="1:19" x14ac:dyDescent="0.25">
      <c r="A8" s="2">
        <v>2</v>
      </c>
      <c r="B8" s="3" t="s">
        <v>173</v>
      </c>
      <c r="C8" s="84">
        <f t="shared" si="0"/>
        <v>61.655492358547193</v>
      </c>
      <c r="D8" s="30">
        <v>40</v>
      </c>
      <c r="E8" s="30">
        <v>21.655492358547196</v>
      </c>
      <c r="G8" s="3" t="s">
        <v>37</v>
      </c>
      <c r="H8" s="29">
        <f t="shared" si="1"/>
        <v>37</v>
      </c>
      <c r="I8" s="11">
        <v>18.5</v>
      </c>
      <c r="J8" s="11">
        <v>18.5</v>
      </c>
      <c r="K8" s="30">
        <v>2.9274691358024696</v>
      </c>
      <c r="L8" s="11"/>
      <c r="M8" s="30">
        <v>8.6222222222222218</v>
      </c>
      <c r="N8" s="11"/>
      <c r="P8" s="3" t="s">
        <v>219</v>
      </c>
      <c r="Q8" s="29">
        <f t="shared" si="2"/>
        <v>36.132719261149362</v>
      </c>
      <c r="R8" s="30">
        <v>23.036398467432949</v>
      </c>
      <c r="S8" s="30">
        <v>13.096320793716412</v>
      </c>
    </row>
    <row r="9" spans="1:19" x14ac:dyDescent="0.25">
      <c r="A9" s="2">
        <v>3</v>
      </c>
      <c r="B9" s="3" t="s">
        <v>110</v>
      </c>
      <c r="C9" s="84">
        <f t="shared" si="0"/>
        <v>60.837931034482764</v>
      </c>
      <c r="D9" s="30">
        <v>35.700000000000003</v>
      </c>
      <c r="E9" s="30">
        <v>25.137931034482758</v>
      </c>
      <c r="G9" s="3" t="s">
        <v>19</v>
      </c>
      <c r="H9" s="29">
        <f t="shared" si="1"/>
        <v>35.700000000000003</v>
      </c>
      <c r="I9" s="11">
        <v>20.5</v>
      </c>
      <c r="J9" s="11">
        <v>15.2</v>
      </c>
      <c r="K9" s="30">
        <v>10.691358024691358</v>
      </c>
      <c r="L9" s="11"/>
      <c r="M9" s="11"/>
      <c r="N9" s="11"/>
      <c r="P9" s="3" t="s">
        <v>50</v>
      </c>
      <c r="Q9" s="29">
        <f t="shared" si="2"/>
        <v>36.130268199233711</v>
      </c>
      <c r="R9" s="30">
        <v>16.130268199233715</v>
      </c>
      <c r="S9" s="30">
        <v>20</v>
      </c>
    </row>
    <row r="10" spans="1:19" x14ac:dyDescent="0.25">
      <c r="A10" s="2">
        <v>4</v>
      </c>
      <c r="B10" s="3" t="s">
        <v>167</v>
      </c>
      <c r="C10" s="84">
        <f t="shared" si="0"/>
        <v>58.398671754105024</v>
      </c>
      <c r="D10" s="30">
        <v>20</v>
      </c>
      <c r="E10" s="30">
        <v>38.398671754105024</v>
      </c>
      <c r="G10" s="3" t="s">
        <v>24</v>
      </c>
      <c r="H10" s="29">
        <f t="shared" si="1"/>
        <v>30</v>
      </c>
      <c r="I10" s="11">
        <v>30</v>
      </c>
      <c r="J10" s="11"/>
      <c r="K10" s="11"/>
      <c r="L10" s="11"/>
      <c r="M10" s="11"/>
      <c r="N10" s="11"/>
      <c r="P10" s="3" t="s">
        <v>41</v>
      </c>
      <c r="Q10" s="29">
        <f t="shared" si="2"/>
        <v>34.923981443204262</v>
      </c>
      <c r="R10" s="30">
        <v>30</v>
      </c>
      <c r="S10" s="30">
        <v>4.923981443204263</v>
      </c>
    </row>
    <row r="11" spans="1:19" x14ac:dyDescent="0.25">
      <c r="A11" s="2">
        <v>5</v>
      </c>
      <c r="B11" s="3" t="s">
        <v>50</v>
      </c>
      <c r="C11" s="84">
        <f t="shared" si="0"/>
        <v>58.196194125159636</v>
      </c>
      <c r="D11" s="30">
        <v>22.065925925925924</v>
      </c>
      <c r="E11" s="30">
        <v>36.130268199233711</v>
      </c>
      <c r="G11" s="3" t="s">
        <v>52</v>
      </c>
      <c r="H11" s="29">
        <f t="shared" si="1"/>
        <v>28.6</v>
      </c>
      <c r="I11" s="11">
        <v>28.6</v>
      </c>
      <c r="J11" s="11"/>
      <c r="K11" s="11"/>
      <c r="L11" s="30">
        <v>14.28</v>
      </c>
      <c r="M11" s="30">
        <v>0</v>
      </c>
      <c r="N11" s="11"/>
      <c r="P11" s="3" t="s">
        <v>163</v>
      </c>
      <c r="Q11" s="29">
        <f t="shared" si="2"/>
        <v>30.825479639951283</v>
      </c>
      <c r="R11" s="30">
        <v>21.977011494252874</v>
      </c>
      <c r="S11" s="30">
        <v>8.8484681456984067</v>
      </c>
    </row>
    <row r="12" spans="1:19" x14ac:dyDescent="0.25">
      <c r="A12" s="2">
        <v>6</v>
      </c>
      <c r="B12" s="3" t="s">
        <v>163</v>
      </c>
      <c r="C12" s="84">
        <f t="shared" si="0"/>
        <v>57.025479639951286</v>
      </c>
      <c r="D12" s="30">
        <v>26.2</v>
      </c>
      <c r="E12" s="30">
        <v>30.825479639951283</v>
      </c>
      <c r="G12" s="3" t="s">
        <v>163</v>
      </c>
      <c r="H12" s="29">
        <f t="shared" si="1"/>
        <v>26.2</v>
      </c>
      <c r="I12" s="11">
        <v>26.2</v>
      </c>
      <c r="J12" s="11"/>
      <c r="K12" s="30">
        <v>13.104166666666668</v>
      </c>
      <c r="L12" s="11"/>
      <c r="M12" s="11"/>
      <c r="N12" s="11"/>
      <c r="P12" s="3" t="s">
        <v>96</v>
      </c>
      <c r="Q12" s="29">
        <f t="shared" si="2"/>
        <v>30.599918588315049</v>
      </c>
      <c r="R12" s="30">
        <v>24.007662835249043</v>
      </c>
      <c r="S12" s="30">
        <v>6.5922557530660058</v>
      </c>
    </row>
    <row r="13" spans="1:19" x14ac:dyDescent="0.25">
      <c r="A13" s="2">
        <v>7</v>
      </c>
      <c r="B13" s="3" t="s">
        <v>96</v>
      </c>
      <c r="C13" s="84">
        <f t="shared" si="0"/>
        <v>52.299918588315052</v>
      </c>
      <c r="D13" s="30">
        <v>21.7</v>
      </c>
      <c r="E13" s="30">
        <v>30.599918588315049</v>
      </c>
      <c r="G13" s="3" t="s">
        <v>166</v>
      </c>
      <c r="H13" s="29">
        <f t="shared" si="1"/>
        <v>24.4</v>
      </c>
      <c r="I13" s="11">
        <v>24.4</v>
      </c>
      <c r="J13" s="11"/>
      <c r="K13" s="30">
        <v>19.583333333333332</v>
      </c>
      <c r="L13" s="11"/>
      <c r="M13" s="11"/>
      <c r="N13" s="11"/>
      <c r="P13" s="3" t="s">
        <v>164</v>
      </c>
      <c r="Q13" s="29">
        <f t="shared" si="2"/>
        <v>28.383971718150846</v>
      </c>
      <c r="R13" s="30">
        <v>26.068965517241381</v>
      </c>
      <c r="S13" s="30">
        <v>2.3150062009094667</v>
      </c>
    </row>
    <row r="14" spans="1:19" x14ac:dyDescent="0.25">
      <c r="A14" s="2">
        <v>8</v>
      </c>
      <c r="B14" s="3" t="s">
        <v>41</v>
      </c>
      <c r="C14" s="84">
        <f t="shared" si="0"/>
        <v>51.923981443204262</v>
      </c>
      <c r="D14" s="30">
        <v>17</v>
      </c>
      <c r="E14" s="30">
        <v>34.923981443204262</v>
      </c>
      <c r="G14" s="3" t="s">
        <v>176</v>
      </c>
      <c r="H14" s="29">
        <f t="shared" si="1"/>
        <v>23.705246913580247</v>
      </c>
      <c r="I14" s="11">
        <v>5</v>
      </c>
      <c r="J14" s="11">
        <v>9.8000000000000007</v>
      </c>
      <c r="K14" s="30">
        <v>18.705246913580247</v>
      </c>
      <c r="L14" s="11"/>
      <c r="M14" s="11"/>
      <c r="N14" s="11"/>
      <c r="P14" s="3" t="s">
        <v>110</v>
      </c>
      <c r="Q14" s="29">
        <f t="shared" si="2"/>
        <v>25.137931034482758</v>
      </c>
      <c r="R14" s="30">
        <v>25.137931034482758</v>
      </c>
      <c r="S14" s="11"/>
    </row>
    <row r="15" spans="1:19" x14ac:dyDescent="0.25">
      <c r="A15" s="2">
        <v>9</v>
      </c>
      <c r="B15" s="3" t="s">
        <v>164</v>
      </c>
      <c r="C15" s="84">
        <f t="shared" si="0"/>
        <v>45.583971718150849</v>
      </c>
      <c r="D15" s="30">
        <v>17.2</v>
      </c>
      <c r="E15" s="30">
        <v>28.383971718150846</v>
      </c>
      <c r="G15" s="3" t="s">
        <v>93</v>
      </c>
      <c r="H15" s="29">
        <f t="shared" si="1"/>
        <v>23.6</v>
      </c>
      <c r="I15" s="11">
        <v>23.6</v>
      </c>
      <c r="J15" s="11"/>
      <c r="K15" s="11"/>
      <c r="L15" s="11"/>
      <c r="M15" s="11"/>
      <c r="N15" s="11"/>
      <c r="P15" s="3" t="s">
        <v>161</v>
      </c>
      <c r="Q15" s="29">
        <f t="shared" si="2"/>
        <v>24.338645683359232</v>
      </c>
      <c r="R15" s="30">
        <v>17.459770114942529</v>
      </c>
      <c r="S15" s="30">
        <v>6.8788755684167011</v>
      </c>
    </row>
    <row r="16" spans="1:19" x14ac:dyDescent="0.25">
      <c r="A16" s="2">
        <v>10</v>
      </c>
      <c r="B16" s="3" t="s">
        <v>161</v>
      </c>
      <c r="C16" s="84">
        <f t="shared" si="0"/>
        <v>40.438645683359233</v>
      </c>
      <c r="D16" s="30">
        <v>16.100000000000001</v>
      </c>
      <c r="E16" s="30">
        <v>24.338645683359232</v>
      </c>
      <c r="G16" s="3" t="s">
        <v>10</v>
      </c>
      <c r="H16" s="29">
        <f t="shared" si="1"/>
        <v>22.065925925925924</v>
      </c>
      <c r="I16" s="11">
        <v>10.3</v>
      </c>
      <c r="J16" s="11">
        <v>7.3</v>
      </c>
      <c r="K16" s="30">
        <v>6.8148148148148149</v>
      </c>
      <c r="L16" s="30">
        <v>11.765925925925925</v>
      </c>
      <c r="M16" s="30">
        <v>2.333333333333333</v>
      </c>
      <c r="N16" s="11"/>
      <c r="P16" s="3" t="s">
        <v>173</v>
      </c>
      <c r="Q16" s="29">
        <f t="shared" si="2"/>
        <v>21.655492358547196</v>
      </c>
      <c r="R16" s="30">
        <v>7.7011494252873556</v>
      </c>
      <c r="S16" s="30">
        <v>13.95434293325984</v>
      </c>
    </row>
    <row r="17" spans="1:19" x14ac:dyDescent="0.25">
      <c r="A17" s="2">
        <v>11</v>
      </c>
      <c r="B17" s="3" t="s">
        <v>176</v>
      </c>
      <c r="C17" s="84">
        <f t="shared" si="0"/>
        <v>40.147302859563439</v>
      </c>
      <c r="D17" s="30">
        <v>23.705246913580247</v>
      </c>
      <c r="E17" s="30">
        <v>16.442055945983189</v>
      </c>
      <c r="G17" s="3" t="s">
        <v>96</v>
      </c>
      <c r="H17" s="29">
        <f t="shared" si="1"/>
        <v>21.7</v>
      </c>
      <c r="I17" s="11">
        <v>5.5</v>
      </c>
      <c r="J17" s="11">
        <v>16.2</v>
      </c>
      <c r="K17" s="30">
        <v>10.070216049382717</v>
      </c>
      <c r="L17" s="11"/>
      <c r="M17" s="11"/>
      <c r="N17" s="11"/>
      <c r="P17" s="3" t="s">
        <v>135</v>
      </c>
      <c r="Q17" s="29">
        <f t="shared" si="2"/>
        <v>18.586206896551722</v>
      </c>
      <c r="R17" s="30">
        <v>18.586206896551722</v>
      </c>
      <c r="S17" s="11"/>
    </row>
    <row r="18" spans="1:19" x14ac:dyDescent="0.25">
      <c r="A18" s="2">
        <v>12</v>
      </c>
      <c r="B18" s="3" t="s">
        <v>116</v>
      </c>
      <c r="C18" s="84">
        <f t="shared" si="0"/>
        <v>37.698770430135625</v>
      </c>
      <c r="D18" s="30">
        <v>21.5</v>
      </c>
      <c r="E18" s="30">
        <v>16.198770430135628</v>
      </c>
      <c r="G18" s="3" t="s">
        <v>58</v>
      </c>
      <c r="H18" s="29">
        <f t="shared" si="1"/>
        <v>21.5</v>
      </c>
      <c r="I18" s="11">
        <v>21.5</v>
      </c>
      <c r="J18" s="11"/>
      <c r="K18" s="11"/>
      <c r="L18" s="30">
        <v>5.5822222222222218</v>
      </c>
      <c r="M18" s="11"/>
      <c r="N18" s="11"/>
      <c r="P18" s="3" t="s">
        <v>141</v>
      </c>
      <c r="Q18" s="29">
        <f t="shared" si="2"/>
        <v>16.946396582609893</v>
      </c>
      <c r="R18" s="11"/>
      <c r="S18" s="30">
        <v>16.946396582609893</v>
      </c>
    </row>
    <row r="19" spans="1:19" x14ac:dyDescent="0.25">
      <c r="A19" s="2">
        <v>13</v>
      </c>
      <c r="B19" s="3" t="s">
        <v>139</v>
      </c>
      <c r="C19" s="84">
        <f t="shared" si="0"/>
        <v>37.686206896551724</v>
      </c>
      <c r="D19" s="30">
        <v>23.6</v>
      </c>
      <c r="E19" s="30">
        <v>14.086206896551724</v>
      </c>
      <c r="G19" s="3" t="s">
        <v>44</v>
      </c>
      <c r="H19" s="29">
        <f t="shared" si="1"/>
        <v>20</v>
      </c>
      <c r="I19" s="11"/>
      <c r="J19" s="11">
        <v>0.1</v>
      </c>
      <c r="K19" s="11"/>
      <c r="L19" s="11"/>
      <c r="M19" s="11"/>
      <c r="N19" s="30">
        <v>20</v>
      </c>
      <c r="P19" s="3" t="s">
        <v>176</v>
      </c>
      <c r="Q19" s="29">
        <f t="shared" si="2"/>
        <v>16.442055945983189</v>
      </c>
      <c r="R19" s="30">
        <v>0</v>
      </c>
      <c r="S19" s="30">
        <v>16.442055945983189</v>
      </c>
    </row>
    <row r="20" spans="1:19" x14ac:dyDescent="0.25">
      <c r="A20" s="2">
        <v>14</v>
      </c>
      <c r="B20" s="3" t="s">
        <v>235</v>
      </c>
      <c r="C20" s="84">
        <f t="shared" si="0"/>
        <v>30</v>
      </c>
      <c r="D20" s="30">
        <v>30</v>
      </c>
      <c r="E20" s="30">
        <v>0</v>
      </c>
      <c r="G20" s="3" t="s">
        <v>167</v>
      </c>
      <c r="H20" s="29">
        <f t="shared" si="1"/>
        <v>20</v>
      </c>
      <c r="I20" s="11"/>
      <c r="J20" s="11">
        <v>20</v>
      </c>
      <c r="K20" s="30">
        <v>13.962962962962964</v>
      </c>
      <c r="L20" s="11"/>
      <c r="M20" s="11"/>
      <c r="N20" s="11"/>
      <c r="P20" s="3" t="s">
        <v>116</v>
      </c>
      <c r="Q20" s="29">
        <f t="shared" si="2"/>
        <v>16.198770430135628</v>
      </c>
      <c r="R20" s="30">
        <v>12.147509578544062</v>
      </c>
      <c r="S20" s="30">
        <v>4.0512608515915662</v>
      </c>
    </row>
    <row r="21" spans="1:19" x14ac:dyDescent="0.25">
      <c r="A21" s="2">
        <v>15</v>
      </c>
      <c r="B21" s="3" t="s">
        <v>52</v>
      </c>
      <c r="C21" s="84">
        <f t="shared" si="0"/>
        <v>29.301149425287356</v>
      </c>
      <c r="D21" s="30">
        <v>28.6</v>
      </c>
      <c r="E21" s="30">
        <v>0.70114942528735624</v>
      </c>
      <c r="G21" s="3" t="s">
        <v>57</v>
      </c>
      <c r="H21" s="29">
        <f t="shared" si="1"/>
        <v>19.3</v>
      </c>
      <c r="I21" s="11">
        <v>19.3</v>
      </c>
      <c r="J21" s="11"/>
      <c r="K21" s="11"/>
      <c r="L21" s="11"/>
      <c r="M21" s="11"/>
      <c r="N21" s="11"/>
      <c r="P21" s="3" t="s">
        <v>175</v>
      </c>
      <c r="Q21" s="29">
        <f t="shared" si="2"/>
        <v>15.669468559092371</v>
      </c>
      <c r="R21" s="11"/>
      <c r="S21" s="30">
        <v>15.669468559092371</v>
      </c>
    </row>
    <row r="22" spans="1:19" x14ac:dyDescent="0.25">
      <c r="A22" s="2">
        <v>16</v>
      </c>
      <c r="B22" s="3" t="s">
        <v>160</v>
      </c>
      <c r="C22" s="84">
        <f t="shared" si="0"/>
        <v>26.562822102797298</v>
      </c>
      <c r="D22" s="30">
        <v>15.2</v>
      </c>
      <c r="E22" s="30">
        <v>11.362822102797299</v>
      </c>
      <c r="G22" s="3" t="s">
        <v>39</v>
      </c>
      <c r="H22" s="29">
        <f t="shared" si="1"/>
        <v>17.951388888888889</v>
      </c>
      <c r="I22" s="11"/>
      <c r="J22" s="11">
        <v>11.8</v>
      </c>
      <c r="K22" s="30">
        <v>17.951388888888889</v>
      </c>
      <c r="L22" s="11"/>
      <c r="M22" s="11"/>
      <c r="N22" s="11"/>
      <c r="P22" s="3" t="s">
        <v>180</v>
      </c>
      <c r="Q22" s="29">
        <f t="shared" si="2"/>
        <v>15.487419994012916</v>
      </c>
      <c r="R22" s="30">
        <v>13.172413793103448</v>
      </c>
      <c r="S22" s="30">
        <v>2.3150062009094667</v>
      </c>
    </row>
    <row r="23" spans="1:19" x14ac:dyDescent="0.25">
      <c r="A23" s="2">
        <v>17</v>
      </c>
      <c r="B23" s="3" t="s">
        <v>166</v>
      </c>
      <c r="C23" s="84">
        <f t="shared" si="0"/>
        <v>26.473812205100426</v>
      </c>
      <c r="D23" s="30">
        <v>24.4</v>
      </c>
      <c r="E23" s="30">
        <v>2.0738122051004262</v>
      </c>
      <c r="G23" s="3" t="s">
        <v>67</v>
      </c>
      <c r="H23" s="29">
        <f t="shared" si="1"/>
        <v>17.7</v>
      </c>
      <c r="I23" s="11">
        <v>17.7</v>
      </c>
      <c r="J23" s="11"/>
      <c r="K23" s="30">
        <v>1.25</v>
      </c>
      <c r="L23" s="30">
        <v>10.275555555555556</v>
      </c>
      <c r="M23" s="11"/>
      <c r="N23" s="11"/>
      <c r="P23" s="3" t="s">
        <v>243</v>
      </c>
      <c r="Q23" s="29">
        <f t="shared" si="2"/>
        <v>15.238438036046055</v>
      </c>
      <c r="R23" s="30">
        <v>6.9540229885057476</v>
      </c>
      <c r="S23" s="30">
        <v>8.2844150475403069</v>
      </c>
    </row>
    <row r="24" spans="1:19" x14ac:dyDescent="0.25">
      <c r="A24" s="2">
        <v>18</v>
      </c>
      <c r="B24" s="3" t="s">
        <v>165</v>
      </c>
      <c r="C24" s="84">
        <f t="shared" si="0"/>
        <v>23.739941697196048</v>
      </c>
      <c r="D24" s="30">
        <v>8.65</v>
      </c>
      <c r="E24" s="30">
        <v>15.089941697196048</v>
      </c>
      <c r="G24" s="3" t="s">
        <v>164</v>
      </c>
      <c r="H24" s="29">
        <f t="shared" si="1"/>
        <v>17.2</v>
      </c>
      <c r="I24" s="11"/>
      <c r="J24" s="11">
        <v>17.2</v>
      </c>
      <c r="K24" s="30">
        <v>16.689043209876544</v>
      </c>
      <c r="L24" s="11"/>
      <c r="M24" s="11"/>
      <c r="N24" s="11"/>
      <c r="P24" s="3" t="s">
        <v>162</v>
      </c>
      <c r="Q24" s="29">
        <f t="shared" si="2"/>
        <v>15.212897891690782</v>
      </c>
      <c r="R24" s="11"/>
      <c r="S24" s="30">
        <v>15.212897891690782</v>
      </c>
    </row>
    <row r="25" spans="1:19" x14ac:dyDescent="0.25">
      <c r="A25" s="2">
        <v>19</v>
      </c>
      <c r="B25" s="3" t="s">
        <v>44</v>
      </c>
      <c r="C25" s="84">
        <f t="shared" si="0"/>
        <v>20</v>
      </c>
      <c r="D25" s="30">
        <v>20</v>
      </c>
      <c r="E25" s="11"/>
      <c r="G25" s="3" t="s">
        <v>41</v>
      </c>
      <c r="H25" s="29">
        <f t="shared" si="1"/>
        <v>17</v>
      </c>
      <c r="I25" s="11">
        <v>12.3</v>
      </c>
      <c r="J25" s="11">
        <v>4.7</v>
      </c>
      <c r="K25" s="30">
        <v>0.45910493827160498</v>
      </c>
      <c r="L25" s="11"/>
      <c r="M25" s="11"/>
      <c r="N25" s="11"/>
      <c r="P25" s="3" t="s">
        <v>165</v>
      </c>
      <c r="Q25" s="29">
        <f t="shared" si="2"/>
        <v>15.089941697196048</v>
      </c>
      <c r="R25" s="30">
        <v>4.6724137931034484</v>
      </c>
      <c r="S25" s="30">
        <v>10.4175279040926</v>
      </c>
    </row>
    <row r="26" spans="1:19" x14ac:dyDescent="0.25">
      <c r="A26" s="2">
        <v>20</v>
      </c>
      <c r="B26" s="3" t="s">
        <v>57</v>
      </c>
      <c r="C26" s="84">
        <f t="shared" si="0"/>
        <v>19.3</v>
      </c>
      <c r="D26" s="30">
        <v>19.3</v>
      </c>
      <c r="E26" s="11"/>
      <c r="G26" s="3" t="s">
        <v>54</v>
      </c>
      <c r="H26" s="29">
        <f t="shared" si="1"/>
        <v>16.100000000000001</v>
      </c>
      <c r="I26" s="11">
        <v>16.100000000000001</v>
      </c>
      <c r="J26" s="11"/>
      <c r="K26" s="30">
        <v>3.1481481481481479</v>
      </c>
      <c r="L26" s="30">
        <v>5.5822222222222218</v>
      </c>
      <c r="M26" s="30">
        <v>6.844444444444445</v>
      </c>
      <c r="N26" s="11"/>
      <c r="P26" s="3" t="s">
        <v>139</v>
      </c>
      <c r="Q26" s="29">
        <f t="shared" si="2"/>
        <v>14.086206896551724</v>
      </c>
      <c r="R26" s="30">
        <v>14.086206896551724</v>
      </c>
      <c r="S26" s="11"/>
    </row>
    <row r="27" spans="1:19" x14ac:dyDescent="0.25">
      <c r="A27" s="2">
        <v>21</v>
      </c>
      <c r="B27" s="3" t="s">
        <v>159</v>
      </c>
      <c r="C27" s="84">
        <f t="shared" si="0"/>
        <v>19.29073997519636</v>
      </c>
      <c r="D27" s="30">
        <v>9.6999999999999993</v>
      </c>
      <c r="E27" s="30">
        <v>9.590739975196362</v>
      </c>
      <c r="G27" s="3" t="s">
        <v>249</v>
      </c>
      <c r="H27" s="29">
        <f t="shared" si="1"/>
        <v>15.717592592592592</v>
      </c>
      <c r="I27" s="11"/>
      <c r="J27" s="11">
        <v>3.9</v>
      </c>
      <c r="K27" s="30">
        <v>15.717592592592592</v>
      </c>
      <c r="L27" s="11"/>
      <c r="M27" s="11"/>
      <c r="N27" s="11"/>
      <c r="P27" s="3" t="s">
        <v>233</v>
      </c>
      <c r="Q27" s="29">
        <f t="shared" si="2"/>
        <v>13.524413210233796</v>
      </c>
      <c r="R27" s="11"/>
      <c r="S27" s="30">
        <v>13.524413210233796</v>
      </c>
    </row>
    <row r="28" spans="1:19" x14ac:dyDescent="0.25">
      <c r="A28" s="2">
        <v>22</v>
      </c>
      <c r="B28" s="3" t="s">
        <v>135</v>
      </c>
      <c r="C28" s="84">
        <f t="shared" si="0"/>
        <v>18.586206896551722</v>
      </c>
      <c r="D28" s="11"/>
      <c r="E28" s="30">
        <v>18.586206896551722</v>
      </c>
      <c r="G28" s="3" t="s">
        <v>160</v>
      </c>
      <c r="H28" s="29">
        <f t="shared" si="1"/>
        <v>15.2</v>
      </c>
      <c r="I28" s="11">
        <v>15.2</v>
      </c>
      <c r="J28" s="11"/>
      <c r="K28" s="30">
        <v>4.783950617283951</v>
      </c>
      <c r="L28" s="11"/>
      <c r="M28" s="11"/>
      <c r="N28" s="11"/>
      <c r="P28" s="3" t="s">
        <v>145</v>
      </c>
      <c r="Q28" s="29">
        <f t="shared" si="2"/>
        <v>11.758761655413164</v>
      </c>
      <c r="R28" s="11"/>
      <c r="S28" s="30">
        <v>11.758761655413164</v>
      </c>
    </row>
    <row r="29" spans="1:19" x14ac:dyDescent="0.25">
      <c r="A29" s="2">
        <v>23</v>
      </c>
      <c r="B29" s="3" t="s">
        <v>39</v>
      </c>
      <c r="C29" s="84">
        <f t="shared" si="0"/>
        <v>17.951388888888889</v>
      </c>
      <c r="D29" s="30">
        <v>17.951388888888889</v>
      </c>
      <c r="E29" s="11"/>
      <c r="G29" s="3" t="s">
        <v>38</v>
      </c>
      <c r="H29" s="29">
        <f t="shared" si="1"/>
        <v>14.8</v>
      </c>
      <c r="I29" s="73">
        <v>13.4</v>
      </c>
      <c r="J29" s="11">
        <v>1.4</v>
      </c>
      <c r="K29" s="11"/>
      <c r="L29" s="11"/>
      <c r="M29" s="11"/>
      <c r="N29" s="11"/>
      <c r="P29" s="3" t="s">
        <v>160</v>
      </c>
      <c r="Q29" s="29">
        <f t="shared" si="2"/>
        <v>11.362822102797299</v>
      </c>
      <c r="R29" s="11"/>
      <c r="S29" s="30">
        <v>11.362822102797299</v>
      </c>
    </row>
    <row r="30" spans="1:19" x14ac:dyDescent="0.25">
      <c r="A30" s="2">
        <v>24</v>
      </c>
      <c r="B30" s="3" t="s">
        <v>67</v>
      </c>
      <c r="C30" s="84">
        <f t="shared" si="0"/>
        <v>17.7</v>
      </c>
      <c r="D30" s="30">
        <v>17.7</v>
      </c>
      <c r="E30" s="11"/>
      <c r="G30" s="3" t="s">
        <v>16</v>
      </c>
      <c r="H30" s="29">
        <f t="shared" si="1"/>
        <v>14.351851851851851</v>
      </c>
      <c r="I30" s="11"/>
      <c r="J30" s="11">
        <v>14.1</v>
      </c>
      <c r="K30" s="30">
        <v>14.351851851851851</v>
      </c>
      <c r="L30" s="11"/>
      <c r="M30" s="11"/>
      <c r="N30" s="11"/>
      <c r="P30" s="3" t="s">
        <v>133</v>
      </c>
      <c r="Q30" s="29">
        <f t="shared" si="2"/>
        <v>10.734394377842083</v>
      </c>
      <c r="R30" s="30">
        <v>3.5</v>
      </c>
      <c r="S30" s="30">
        <v>7.2343943778420838</v>
      </c>
    </row>
    <row r="31" spans="1:19" x14ac:dyDescent="0.25">
      <c r="A31" s="2">
        <v>25</v>
      </c>
      <c r="B31" s="3" t="s">
        <v>141</v>
      </c>
      <c r="C31" s="84">
        <f t="shared" si="0"/>
        <v>16.946396582609893</v>
      </c>
      <c r="D31" s="11"/>
      <c r="E31" s="30">
        <v>16.946396582609893</v>
      </c>
      <c r="G31" s="3" t="s">
        <v>99</v>
      </c>
      <c r="H31" s="29">
        <f t="shared" si="1"/>
        <v>13.2</v>
      </c>
      <c r="I31" s="30"/>
      <c r="J31" s="11">
        <v>13.2</v>
      </c>
      <c r="K31" s="30">
        <v>3.3950617283950622</v>
      </c>
      <c r="L31" s="11"/>
      <c r="M31" s="11"/>
      <c r="N31" s="11"/>
      <c r="P31" s="3" t="s">
        <v>159</v>
      </c>
      <c r="Q31" s="29">
        <f t="shared" si="2"/>
        <v>9.590739975196362</v>
      </c>
      <c r="R31" s="11"/>
      <c r="S31" s="30">
        <v>9.590739975196362</v>
      </c>
    </row>
    <row r="32" spans="1:19" x14ac:dyDescent="0.25">
      <c r="A32" s="2">
        <v>26</v>
      </c>
      <c r="B32" s="3" t="s">
        <v>249</v>
      </c>
      <c r="C32" s="84">
        <f t="shared" si="0"/>
        <v>15.717592592592592</v>
      </c>
      <c r="D32" s="30">
        <v>15.717592592592592</v>
      </c>
      <c r="E32" s="11"/>
      <c r="G32" s="3" t="s">
        <v>196</v>
      </c>
      <c r="H32" s="29">
        <f t="shared" si="1"/>
        <v>11.1</v>
      </c>
      <c r="I32" s="11">
        <v>11.1</v>
      </c>
      <c r="J32" s="11"/>
      <c r="K32" s="30">
        <v>12.098765432098764</v>
      </c>
      <c r="L32" s="11"/>
      <c r="M32" s="11"/>
      <c r="N32" s="30">
        <v>12.907664194345911</v>
      </c>
      <c r="P32" s="3" t="s">
        <v>121</v>
      </c>
      <c r="Q32" s="29">
        <f t="shared" si="2"/>
        <v>8.7164750957854409</v>
      </c>
      <c r="R32" s="30">
        <v>8.7164750957854409</v>
      </c>
      <c r="S32" s="11"/>
    </row>
    <row r="33" spans="1:19" x14ac:dyDescent="0.25">
      <c r="A33" s="2">
        <v>27</v>
      </c>
      <c r="B33" s="3" t="s">
        <v>175</v>
      </c>
      <c r="C33" s="84">
        <f t="shared" si="0"/>
        <v>15.669468559092371</v>
      </c>
      <c r="D33" s="30">
        <v>0</v>
      </c>
      <c r="E33" s="30">
        <v>15.669468559092371</v>
      </c>
      <c r="G33" s="3" t="s">
        <v>46</v>
      </c>
      <c r="H33" s="29">
        <f t="shared" si="1"/>
        <v>10.9</v>
      </c>
      <c r="I33" s="11"/>
      <c r="J33" s="11">
        <v>10.9</v>
      </c>
      <c r="K33" s="11"/>
      <c r="L33" s="11"/>
      <c r="M33" s="11"/>
      <c r="N33" s="11"/>
      <c r="P33" s="3" t="s">
        <v>241</v>
      </c>
      <c r="Q33" s="29">
        <f t="shared" si="2"/>
        <v>7.9280330208328387</v>
      </c>
      <c r="R33" s="30">
        <v>5.6130268199233715</v>
      </c>
      <c r="S33" s="30">
        <v>2.3150062009094667</v>
      </c>
    </row>
    <row r="34" spans="1:19" x14ac:dyDescent="0.25">
      <c r="A34" s="2">
        <v>28</v>
      </c>
      <c r="B34" s="3" t="s">
        <v>180</v>
      </c>
      <c r="C34" s="84">
        <f t="shared" si="0"/>
        <v>15.487419994012916</v>
      </c>
      <c r="D34" s="30">
        <v>0</v>
      </c>
      <c r="E34" s="30">
        <v>15.487419994012916</v>
      </c>
      <c r="G34" s="3" t="s">
        <v>214</v>
      </c>
      <c r="H34" s="29">
        <f t="shared" si="1"/>
        <v>10.544444444444444</v>
      </c>
      <c r="I34" s="11"/>
      <c r="J34" s="11">
        <v>0.8</v>
      </c>
      <c r="K34" s="11"/>
      <c r="L34" s="30">
        <v>9.6474074074074068</v>
      </c>
      <c r="M34" s="30">
        <v>10.544444444444444</v>
      </c>
      <c r="N34" s="11"/>
      <c r="P34" s="3" t="s">
        <v>79</v>
      </c>
      <c r="Q34" s="29">
        <f t="shared" si="2"/>
        <v>7.8342749529190217</v>
      </c>
      <c r="R34" s="11"/>
      <c r="S34" s="30">
        <v>7.8342749529190217</v>
      </c>
    </row>
    <row r="35" spans="1:19" x14ac:dyDescent="0.25">
      <c r="A35" s="2">
        <v>29</v>
      </c>
      <c r="B35" s="3" t="s">
        <v>243</v>
      </c>
      <c r="C35" s="84">
        <f t="shared" si="0"/>
        <v>15.238438036046055</v>
      </c>
      <c r="D35" s="11"/>
      <c r="E35" s="30">
        <v>15.238438036046055</v>
      </c>
      <c r="G35" s="3" t="s">
        <v>111</v>
      </c>
      <c r="H35" s="29">
        <f t="shared" si="1"/>
        <v>9.7222222222222214</v>
      </c>
      <c r="I35" s="11"/>
      <c r="J35" s="11">
        <v>8.9</v>
      </c>
      <c r="K35" s="30">
        <v>9.7222222222222214</v>
      </c>
      <c r="L35" s="11"/>
      <c r="M35" s="11"/>
      <c r="N35" s="11"/>
      <c r="P35" s="3" t="s">
        <v>64</v>
      </c>
      <c r="Q35" s="29">
        <f t="shared" si="2"/>
        <v>6.0024803637866881</v>
      </c>
      <c r="R35" s="11"/>
      <c r="S35" s="30">
        <v>6.0024803637866881</v>
      </c>
    </row>
    <row r="36" spans="1:19" x14ac:dyDescent="0.25">
      <c r="A36" s="2">
        <v>30</v>
      </c>
      <c r="B36" s="3" t="s">
        <v>162</v>
      </c>
      <c r="C36" s="84">
        <f t="shared" si="0"/>
        <v>15.212897891690782</v>
      </c>
      <c r="D36" s="30">
        <v>0</v>
      </c>
      <c r="E36" s="30">
        <v>15.212897891690782</v>
      </c>
      <c r="G36" s="3" t="s">
        <v>159</v>
      </c>
      <c r="H36" s="29">
        <f t="shared" si="1"/>
        <v>9.6999999999999993</v>
      </c>
      <c r="I36" s="11">
        <v>9.6999999999999993</v>
      </c>
      <c r="J36" s="11"/>
      <c r="K36" s="30">
        <v>17.314814814814813</v>
      </c>
      <c r="L36" s="11"/>
      <c r="M36" s="11"/>
      <c r="N36" s="11"/>
      <c r="P36" s="3" t="s">
        <v>65</v>
      </c>
      <c r="Q36" s="29">
        <f t="shared" si="2"/>
        <v>5.440264572137246</v>
      </c>
      <c r="R36" s="11"/>
      <c r="S36" s="30">
        <v>5.440264572137246</v>
      </c>
    </row>
    <row r="37" spans="1:19" x14ac:dyDescent="0.25">
      <c r="A37" s="2">
        <v>31</v>
      </c>
      <c r="B37" s="3" t="s">
        <v>38</v>
      </c>
      <c r="C37" s="84">
        <f t="shared" si="0"/>
        <v>14.8</v>
      </c>
      <c r="D37" s="30">
        <v>14.8</v>
      </c>
      <c r="E37" s="11"/>
      <c r="G37" s="3" t="s">
        <v>8</v>
      </c>
      <c r="H37" s="29">
        <f t="shared" si="1"/>
        <v>9.2874999999999996</v>
      </c>
      <c r="I37" s="11">
        <v>1.1000000000000001</v>
      </c>
      <c r="J37" s="11">
        <v>2.6</v>
      </c>
      <c r="K37" s="30">
        <v>8.1875</v>
      </c>
      <c r="L37" s="11"/>
      <c r="M37" s="11"/>
      <c r="N37" s="11"/>
      <c r="P37" s="3" t="s">
        <v>144</v>
      </c>
      <c r="Q37" s="29">
        <f t="shared" si="2"/>
        <v>4.4159661935602408</v>
      </c>
      <c r="R37" s="11"/>
      <c r="S37" s="30">
        <v>4.4159661935602408</v>
      </c>
    </row>
    <row r="38" spans="1:19" x14ac:dyDescent="0.25">
      <c r="A38" s="2">
        <v>32</v>
      </c>
      <c r="B38" s="3" t="s">
        <v>16</v>
      </c>
      <c r="C38" s="84">
        <f t="shared" si="0"/>
        <v>14.627713920817369</v>
      </c>
      <c r="D38" s="30">
        <v>14.351851851851851</v>
      </c>
      <c r="E38" s="30">
        <v>0.27586206896551724</v>
      </c>
      <c r="G38" s="3" t="s">
        <v>174</v>
      </c>
      <c r="H38" s="29">
        <f t="shared" si="1"/>
        <v>9.1</v>
      </c>
      <c r="I38" s="11">
        <v>9.1</v>
      </c>
      <c r="J38" s="11"/>
      <c r="K38" s="30">
        <v>13.487654320987655</v>
      </c>
      <c r="L38" s="30">
        <v>16.389629629629628</v>
      </c>
      <c r="M38" s="30">
        <v>1.9999999999999998</v>
      </c>
      <c r="N38" s="11"/>
      <c r="P38" s="3" t="s">
        <v>123</v>
      </c>
      <c r="Q38" s="29">
        <f t="shared" si="2"/>
        <v>4.0919540229885056</v>
      </c>
      <c r="R38" s="30">
        <v>4.0919540229885056</v>
      </c>
      <c r="S38" s="11"/>
    </row>
    <row r="39" spans="1:19" x14ac:dyDescent="0.25">
      <c r="A39" s="2">
        <v>33</v>
      </c>
      <c r="B39" s="3" t="s">
        <v>233</v>
      </c>
      <c r="C39" s="84">
        <f t="shared" ref="C39:C70" si="3">SUM(D39:E39)</f>
        <v>13.524413210233796</v>
      </c>
      <c r="D39" s="30">
        <v>0</v>
      </c>
      <c r="E39" s="30">
        <v>13.524413210233796</v>
      </c>
      <c r="G39" s="3" t="s">
        <v>20</v>
      </c>
      <c r="H39" s="29">
        <f t="shared" ref="H39:H70" si="4">I39+IF(J39&gt;0,MAX(J39:N39),0)</f>
        <v>8.65</v>
      </c>
      <c r="I39" s="11">
        <v>4.4000000000000004</v>
      </c>
      <c r="J39" s="11">
        <v>0.4</v>
      </c>
      <c r="K39" s="30">
        <v>4.25</v>
      </c>
      <c r="L39" s="11"/>
      <c r="M39" s="11"/>
      <c r="N39" s="11"/>
      <c r="P39" s="3" t="s">
        <v>257</v>
      </c>
      <c r="Q39" s="29">
        <f t="shared" ref="Q39:Q70" si="5">SUM(R39:S39)</f>
        <v>3.716871067015755</v>
      </c>
      <c r="R39" s="11"/>
      <c r="S39" s="30">
        <v>3.716871067015755</v>
      </c>
    </row>
    <row r="40" spans="1:19" x14ac:dyDescent="0.25">
      <c r="A40" s="2">
        <v>34</v>
      </c>
      <c r="B40" s="3" t="s">
        <v>99</v>
      </c>
      <c r="C40" s="84">
        <f t="shared" si="3"/>
        <v>13.2</v>
      </c>
      <c r="D40" s="30">
        <v>13.2</v>
      </c>
      <c r="E40" s="11"/>
      <c r="G40" s="3" t="s">
        <v>250</v>
      </c>
      <c r="H40" s="29">
        <f t="shared" si="4"/>
        <v>8.1999999999999993</v>
      </c>
      <c r="I40" s="11">
        <v>8.1999999999999993</v>
      </c>
      <c r="J40" s="11"/>
      <c r="K40" s="11"/>
      <c r="L40" s="11"/>
      <c r="M40" s="11"/>
      <c r="N40" s="11"/>
      <c r="P40" s="3" t="s">
        <v>182</v>
      </c>
      <c r="Q40" s="29">
        <f t="shared" si="5"/>
        <v>3.2777548114464192</v>
      </c>
      <c r="R40" s="11"/>
      <c r="S40" s="30">
        <v>3.2777548114464192</v>
      </c>
    </row>
    <row r="41" spans="1:19" x14ac:dyDescent="0.25">
      <c r="A41" s="2">
        <v>35</v>
      </c>
      <c r="B41" s="3" t="s">
        <v>145</v>
      </c>
      <c r="C41" s="84">
        <f t="shared" si="3"/>
        <v>11.758761655413164</v>
      </c>
      <c r="D41" s="11"/>
      <c r="E41" s="30">
        <v>11.758761655413164</v>
      </c>
      <c r="G41" s="3" t="s">
        <v>184</v>
      </c>
      <c r="H41" s="29">
        <f t="shared" si="4"/>
        <v>8.1</v>
      </c>
      <c r="I41" s="30"/>
      <c r="J41" s="11">
        <v>8.1</v>
      </c>
      <c r="K41" s="30">
        <v>4.5300925925925917</v>
      </c>
      <c r="L41" s="11"/>
      <c r="M41" s="11"/>
      <c r="N41" s="11"/>
      <c r="P41" s="3" t="s">
        <v>143</v>
      </c>
      <c r="Q41" s="29">
        <f t="shared" si="5"/>
        <v>2.4941435855036516</v>
      </c>
      <c r="R41" s="11"/>
      <c r="S41" s="30">
        <v>2.4941435855036516</v>
      </c>
    </row>
    <row r="42" spans="1:19" x14ac:dyDescent="0.25">
      <c r="A42" s="2">
        <v>36</v>
      </c>
      <c r="B42" s="3" t="s">
        <v>196</v>
      </c>
      <c r="C42" s="84">
        <f t="shared" si="3"/>
        <v>11.1</v>
      </c>
      <c r="D42" s="30">
        <v>11.1</v>
      </c>
      <c r="E42" s="11"/>
      <c r="G42" s="3" t="s">
        <v>25</v>
      </c>
      <c r="H42" s="29">
        <f t="shared" si="4"/>
        <v>6.8</v>
      </c>
      <c r="I42" s="11">
        <v>6.8</v>
      </c>
      <c r="J42" s="11"/>
      <c r="K42" s="11"/>
      <c r="L42" s="11"/>
      <c r="M42" s="11"/>
      <c r="N42" s="11"/>
      <c r="P42" s="3" t="s">
        <v>98</v>
      </c>
      <c r="Q42" s="29">
        <f t="shared" si="5"/>
        <v>2.3448275862068964</v>
      </c>
      <c r="R42" s="30">
        <v>2.3448275862068964</v>
      </c>
      <c r="S42" s="11"/>
    </row>
    <row r="43" spans="1:19" x14ac:dyDescent="0.25">
      <c r="A43" s="2">
        <v>37</v>
      </c>
      <c r="B43" s="3" t="s">
        <v>46</v>
      </c>
      <c r="C43" s="84">
        <f t="shared" si="3"/>
        <v>10.9</v>
      </c>
      <c r="D43" s="30">
        <v>10.9</v>
      </c>
      <c r="E43" s="11"/>
      <c r="G43" s="3" t="s">
        <v>27</v>
      </c>
      <c r="H43" s="29">
        <f t="shared" si="4"/>
        <v>6</v>
      </c>
      <c r="I43" s="11">
        <v>6</v>
      </c>
      <c r="J43" s="11"/>
      <c r="K43" s="11"/>
      <c r="L43" s="11"/>
      <c r="M43" s="11"/>
      <c r="N43" s="11"/>
      <c r="P43" s="3" t="s">
        <v>146</v>
      </c>
      <c r="Q43" s="29">
        <f t="shared" si="5"/>
        <v>2.3150062009094667</v>
      </c>
      <c r="R43" s="11"/>
      <c r="S43" s="30">
        <v>2.3150062009094667</v>
      </c>
    </row>
    <row r="44" spans="1:19" x14ac:dyDescent="0.25">
      <c r="A44" s="2">
        <v>38</v>
      </c>
      <c r="B44" s="3" t="s">
        <v>133</v>
      </c>
      <c r="C44" s="84">
        <f t="shared" si="3"/>
        <v>10.734394377842083</v>
      </c>
      <c r="D44" s="11"/>
      <c r="E44" s="30">
        <v>10.734394377842083</v>
      </c>
      <c r="G44" s="3" t="s">
        <v>9</v>
      </c>
      <c r="H44" s="29">
        <f t="shared" si="4"/>
        <v>5.5</v>
      </c>
      <c r="I44" s="30"/>
      <c r="J44" s="11">
        <v>5.5</v>
      </c>
      <c r="K44" s="30">
        <v>3.725308641975309</v>
      </c>
      <c r="L44" s="11"/>
      <c r="M44" s="11"/>
      <c r="N44" s="11"/>
      <c r="P44" s="3" t="s">
        <v>105</v>
      </c>
      <c r="Q44" s="29">
        <f t="shared" si="5"/>
        <v>2.3150062009094667</v>
      </c>
      <c r="R44" s="11"/>
      <c r="S44" s="30">
        <v>2.3150062009094667</v>
      </c>
    </row>
    <row r="45" spans="1:19" x14ac:dyDescent="0.25">
      <c r="A45" s="2">
        <v>39</v>
      </c>
      <c r="B45" s="3" t="s">
        <v>214</v>
      </c>
      <c r="C45" s="84">
        <f t="shared" si="3"/>
        <v>10.544444444444444</v>
      </c>
      <c r="D45" s="30">
        <v>10.544444444444444</v>
      </c>
      <c r="E45" s="11"/>
      <c r="G45" s="3" t="s">
        <v>154</v>
      </c>
      <c r="H45" s="29">
        <f t="shared" si="4"/>
        <v>2.9</v>
      </c>
      <c r="I45" s="11">
        <v>2.9</v>
      </c>
      <c r="J45" s="11"/>
      <c r="K45" s="11"/>
      <c r="L45" s="11"/>
      <c r="M45" s="11"/>
      <c r="N45" s="11"/>
      <c r="P45" s="3" t="s">
        <v>166</v>
      </c>
      <c r="Q45" s="29">
        <f t="shared" si="5"/>
        <v>2.0738122051004262</v>
      </c>
      <c r="R45" s="30">
        <v>1.3793103448275863</v>
      </c>
      <c r="S45" s="30">
        <v>0.69450186027284</v>
      </c>
    </row>
    <row r="46" spans="1:19" x14ac:dyDescent="0.25">
      <c r="A46" s="2">
        <v>40</v>
      </c>
      <c r="B46" s="3" t="s">
        <v>174</v>
      </c>
      <c r="C46" s="84">
        <f t="shared" si="3"/>
        <v>9.9157640898442878</v>
      </c>
      <c r="D46" s="30">
        <v>9.1</v>
      </c>
      <c r="E46" s="30">
        <v>0.81576408984428828</v>
      </c>
      <c r="G46" s="3" t="s">
        <v>98</v>
      </c>
      <c r="H46" s="29">
        <f t="shared" si="4"/>
        <v>1.4</v>
      </c>
      <c r="I46" s="11">
        <v>1.4</v>
      </c>
      <c r="J46" s="11"/>
      <c r="K46" s="11"/>
      <c r="L46" s="11"/>
      <c r="M46" s="11"/>
      <c r="N46" s="30">
        <v>5.9808663871869294</v>
      </c>
      <c r="P46" s="3" t="s">
        <v>120</v>
      </c>
      <c r="Q46" s="29">
        <f t="shared" si="5"/>
        <v>1.7337164750957854</v>
      </c>
      <c r="R46" s="30">
        <v>1.7337164750957854</v>
      </c>
      <c r="S46" s="11"/>
    </row>
    <row r="47" spans="1:19" x14ac:dyDescent="0.25">
      <c r="A47" s="2">
        <v>41</v>
      </c>
      <c r="B47" s="3" t="s">
        <v>111</v>
      </c>
      <c r="C47" s="84">
        <f t="shared" si="3"/>
        <v>9.7222222222222214</v>
      </c>
      <c r="D47" s="30">
        <v>9.7222222222222214</v>
      </c>
      <c r="E47" s="11"/>
      <c r="G47" s="3" t="s">
        <v>29</v>
      </c>
      <c r="H47" s="29">
        <f t="shared" si="4"/>
        <v>0.6</v>
      </c>
      <c r="I47" s="11">
        <v>0.6</v>
      </c>
      <c r="J47" s="11"/>
      <c r="K47" s="11"/>
      <c r="L47" s="11"/>
      <c r="M47" s="11"/>
      <c r="N47" s="11"/>
      <c r="P47" s="3" t="s">
        <v>239</v>
      </c>
      <c r="Q47" s="29">
        <f t="shared" si="5"/>
        <v>1.2567176519222818</v>
      </c>
      <c r="R47" s="11"/>
      <c r="S47" s="30">
        <v>1.2567176519222818</v>
      </c>
    </row>
    <row r="48" spans="1:19" x14ac:dyDescent="0.25">
      <c r="A48" s="2">
        <v>42</v>
      </c>
      <c r="B48" s="3" t="s">
        <v>8</v>
      </c>
      <c r="C48" s="84">
        <f t="shared" si="3"/>
        <v>9.2874999999999996</v>
      </c>
      <c r="D48" s="30">
        <v>9.2874999999999996</v>
      </c>
      <c r="E48" s="11"/>
      <c r="G48" s="3" t="s">
        <v>101</v>
      </c>
      <c r="H48" s="29">
        <f t="shared" si="4"/>
        <v>0</v>
      </c>
      <c r="I48" s="11"/>
      <c r="J48" s="11"/>
      <c r="K48" s="30">
        <v>0</v>
      </c>
      <c r="L48" s="11"/>
      <c r="M48" s="11"/>
      <c r="N48" s="11"/>
      <c r="P48" s="3" t="s">
        <v>174</v>
      </c>
      <c r="Q48" s="29">
        <f t="shared" si="5"/>
        <v>0.81576408984428828</v>
      </c>
      <c r="R48" s="11"/>
      <c r="S48" s="30">
        <v>0.81576408984428828</v>
      </c>
    </row>
    <row r="49" spans="1:19" x14ac:dyDescent="0.25">
      <c r="A49" s="2">
        <v>43</v>
      </c>
      <c r="B49" s="3" t="s">
        <v>121</v>
      </c>
      <c r="C49" s="84">
        <f t="shared" si="3"/>
        <v>8.7164750957854409</v>
      </c>
      <c r="D49" s="11"/>
      <c r="E49" s="30">
        <v>8.7164750957854409</v>
      </c>
      <c r="G49" s="3" t="s">
        <v>188</v>
      </c>
      <c r="H49" s="29">
        <f t="shared" si="4"/>
        <v>0</v>
      </c>
      <c r="I49" s="11"/>
      <c r="J49" s="11"/>
      <c r="K49" s="11"/>
      <c r="L49" s="11"/>
      <c r="M49" s="11"/>
      <c r="N49" s="30">
        <v>3.0957755562721703</v>
      </c>
      <c r="P49" s="3" t="s">
        <v>52</v>
      </c>
      <c r="Q49" s="29">
        <f t="shared" si="5"/>
        <v>0.70114942528735624</v>
      </c>
      <c r="R49" s="30">
        <v>0.70114942528735624</v>
      </c>
      <c r="S49" s="30">
        <v>0</v>
      </c>
    </row>
    <row r="50" spans="1:19" x14ac:dyDescent="0.25">
      <c r="A50" s="2">
        <v>44</v>
      </c>
      <c r="B50" s="3" t="s">
        <v>250</v>
      </c>
      <c r="C50" s="84">
        <f t="shared" si="3"/>
        <v>8.1999999999999993</v>
      </c>
      <c r="D50" s="30">
        <v>8.1999999999999993</v>
      </c>
      <c r="E50" s="11"/>
      <c r="G50" s="3" t="s">
        <v>183</v>
      </c>
      <c r="H50" s="29">
        <f t="shared" si="4"/>
        <v>0</v>
      </c>
      <c r="I50" s="11"/>
      <c r="J50" s="11"/>
      <c r="K50" s="30">
        <v>1.1180555555555558</v>
      </c>
      <c r="L50" s="11"/>
      <c r="M50" s="11"/>
      <c r="N50" s="11"/>
      <c r="P50" s="3" t="s">
        <v>16</v>
      </c>
      <c r="Q50" s="29">
        <f t="shared" si="5"/>
        <v>0.27586206896551724</v>
      </c>
      <c r="R50" s="30">
        <v>0.27586206896551724</v>
      </c>
      <c r="S50" s="11"/>
    </row>
    <row r="51" spans="1:19" x14ac:dyDescent="0.25">
      <c r="A51" s="2">
        <v>45</v>
      </c>
      <c r="B51" s="3" t="s">
        <v>184</v>
      </c>
      <c r="C51" s="84">
        <f t="shared" si="3"/>
        <v>8.1</v>
      </c>
      <c r="D51" s="30">
        <v>8.1</v>
      </c>
      <c r="E51" s="11"/>
      <c r="G51" s="3" t="s">
        <v>262</v>
      </c>
      <c r="H51" s="29">
        <f t="shared" si="4"/>
        <v>0</v>
      </c>
      <c r="I51" s="11"/>
      <c r="J51" s="11"/>
      <c r="K51" s="30">
        <v>0</v>
      </c>
      <c r="L51" s="11"/>
      <c r="M51" s="11"/>
      <c r="N51" s="11"/>
      <c r="P51" s="3" t="s">
        <v>124</v>
      </c>
      <c r="Q51" s="29">
        <f t="shared" si="5"/>
        <v>0</v>
      </c>
      <c r="R51" s="11"/>
      <c r="S51" s="11"/>
    </row>
    <row r="52" spans="1:19" x14ac:dyDescent="0.25">
      <c r="A52" s="2">
        <v>46</v>
      </c>
      <c r="B52" s="3" t="s">
        <v>241</v>
      </c>
      <c r="C52" s="84">
        <f t="shared" si="3"/>
        <v>7.9280330208328387</v>
      </c>
      <c r="D52" s="11"/>
      <c r="E52" s="30">
        <v>7.9280330208328387</v>
      </c>
      <c r="G52" s="3" t="s">
        <v>178</v>
      </c>
      <c r="H52" s="29">
        <f t="shared" si="4"/>
        <v>0</v>
      </c>
      <c r="I52" s="11"/>
      <c r="J52" s="11"/>
      <c r="K52" s="30">
        <v>11.726851851851851</v>
      </c>
      <c r="L52" s="11"/>
      <c r="M52" s="11"/>
      <c r="N52" s="11"/>
      <c r="P52" s="3" t="s">
        <v>71</v>
      </c>
      <c r="Q52" s="29">
        <f t="shared" si="5"/>
        <v>0</v>
      </c>
      <c r="R52" s="11"/>
      <c r="S52" s="30">
        <v>0</v>
      </c>
    </row>
    <row r="53" spans="1:19" x14ac:dyDescent="0.25">
      <c r="A53" s="2">
        <v>47</v>
      </c>
      <c r="B53" s="3" t="s">
        <v>79</v>
      </c>
      <c r="C53" s="84">
        <f t="shared" si="3"/>
        <v>7.8342749529190217</v>
      </c>
      <c r="D53" s="30">
        <v>0</v>
      </c>
      <c r="E53" s="30">
        <v>7.8342749529190217</v>
      </c>
      <c r="G53" s="3" t="s">
        <v>62</v>
      </c>
      <c r="H53" s="29">
        <f t="shared" si="4"/>
        <v>0</v>
      </c>
      <c r="I53" s="11"/>
      <c r="J53" s="11"/>
      <c r="K53" s="11"/>
      <c r="L53" s="30">
        <v>3.7866666666666666</v>
      </c>
      <c r="M53" s="30">
        <v>11.381481481481481</v>
      </c>
      <c r="N53" s="11"/>
      <c r="P53" s="3" t="s">
        <v>242</v>
      </c>
      <c r="Q53" s="29">
        <f t="shared" si="5"/>
        <v>0</v>
      </c>
      <c r="R53" s="11"/>
      <c r="S53" s="30">
        <v>0</v>
      </c>
    </row>
    <row r="54" spans="1:19" x14ac:dyDescent="0.25">
      <c r="A54" s="2">
        <v>48</v>
      </c>
      <c r="B54" s="3" t="s">
        <v>25</v>
      </c>
      <c r="C54" s="84">
        <f t="shared" si="3"/>
        <v>6.8</v>
      </c>
      <c r="D54" s="30">
        <v>6.8</v>
      </c>
      <c r="E54" s="11"/>
      <c r="G54" s="3" t="s">
        <v>182</v>
      </c>
      <c r="H54" s="29">
        <f t="shared" si="4"/>
        <v>0</v>
      </c>
      <c r="I54" s="30"/>
      <c r="J54" s="11"/>
      <c r="K54" s="30">
        <v>7.1952160493827169</v>
      </c>
      <c r="L54" s="11"/>
      <c r="M54" s="11"/>
      <c r="N54" s="11"/>
      <c r="P54" s="3" t="s">
        <v>126</v>
      </c>
      <c r="Q54" s="29">
        <f t="shared" si="5"/>
        <v>0</v>
      </c>
      <c r="R54" s="11"/>
      <c r="S54" s="11"/>
    </row>
    <row r="55" spans="1:19" x14ac:dyDescent="0.25">
      <c r="A55" s="2">
        <v>49</v>
      </c>
      <c r="B55" s="3" t="s">
        <v>64</v>
      </c>
      <c r="C55" s="84">
        <f t="shared" si="3"/>
        <v>6.0024803637866881</v>
      </c>
      <c r="D55" s="30">
        <v>0</v>
      </c>
      <c r="E55" s="30">
        <v>6.0024803637866881</v>
      </c>
      <c r="G55" s="3" t="s">
        <v>150</v>
      </c>
      <c r="H55" s="29">
        <f t="shared" si="4"/>
        <v>0</v>
      </c>
      <c r="I55" s="11">
        <v>0</v>
      </c>
      <c r="J55" s="11"/>
      <c r="K55" s="11"/>
      <c r="L55" s="11"/>
      <c r="M55" s="11"/>
      <c r="N55" s="30">
        <v>11.570461141567234</v>
      </c>
      <c r="P55" s="3" t="s">
        <v>235</v>
      </c>
      <c r="Q55" s="29">
        <f t="shared" si="5"/>
        <v>0</v>
      </c>
      <c r="R55" s="11"/>
      <c r="S55" s="30">
        <v>0</v>
      </c>
    </row>
    <row r="56" spans="1:19" x14ac:dyDescent="0.25">
      <c r="A56" s="2">
        <v>50</v>
      </c>
      <c r="B56" s="3" t="s">
        <v>27</v>
      </c>
      <c r="C56" s="84">
        <f t="shared" si="3"/>
        <v>6</v>
      </c>
      <c r="D56" s="30">
        <v>6</v>
      </c>
      <c r="E56" s="11"/>
      <c r="G56" s="3" t="s">
        <v>64</v>
      </c>
      <c r="H56" s="29">
        <f t="shared" si="4"/>
        <v>0</v>
      </c>
      <c r="I56" s="11"/>
      <c r="J56" s="11"/>
      <c r="K56" s="11"/>
      <c r="L56" s="30">
        <v>2.8562962962962963</v>
      </c>
      <c r="M56" s="30">
        <v>0</v>
      </c>
      <c r="N56" s="11"/>
      <c r="P56" s="3" t="s">
        <v>125</v>
      </c>
      <c r="Q56" s="29">
        <f t="shared" si="5"/>
        <v>0</v>
      </c>
      <c r="R56" s="11"/>
      <c r="S56" s="11"/>
    </row>
    <row r="57" spans="1:19" x14ac:dyDescent="0.25">
      <c r="A57" s="2">
        <v>51</v>
      </c>
      <c r="B57" s="3" t="s">
        <v>9</v>
      </c>
      <c r="C57" s="84">
        <f t="shared" si="3"/>
        <v>5.5</v>
      </c>
      <c r="D57" s="30">
        <v>5.5</v>
      </c>
      <c r="E57" s="11"/>
      <c r="G57" s="3" t="s">
        <v>70</v>
      </c>
      <c r="H57" s="29">
        <f t="shared" si="4"/>
        <v>0</v>
      </c>
      <c r="I57" s="11"/>
      <c r="J57" s="11"/>
      <c r="K57" s="11"/>
      <c r="L57" s="30">
        <v>2.3022222222222224</v>
      </c>
      <c r="M57" s="11"/>
      <c r="N57" s="11"/>
      <c r="P57" s="3" t="s">
        <v>132</v>
      </c>
      <c r="Q57" s="29">
        <f t="shared" si="5"/>
        <v>0</v>
      </c>
      <c r="R57" s="11"/>
      <c r="S57" s="30">
        <v>0</v>
      </c>
    </row>
    <row r="58" spans="1:19" x14ac:dyDescent="0.25">
      <c r="A58" s="2">
        <v>52</v>
      </c>
      <c r="B58" s="3" t="s">
        <v>65</v>
      </c>
      <c r="C58" s="84">
        <f t="shared" si="3"/>
        <v>5.440264572137246</v>
      </c>
      <c r="D58" s="30">
        <v>0</v>
      </c>
      <c r="E58" s="30">
        <v>5.440264572137246</v>
      </c>
      <c r="G58" s="3" t="s">
        <v>97</v>
      </c>
      <c r="H58" s="29">
        <f t="shared" si="4"/>
        <v>0</v>
      </c>
      <c r="I58" s="11"/>
      <c r="J58" s="11"/>
      <c r="K58" s="30">
        <v>0</v>
      </c>
      <c r="L58" s="11"/>
      <c r="M58" s="11"/>
      <c r="N58" s="11"/>
      <c r="P58" s="3" t="s">
        <v>100</v>
      </c>
      <c r="Q58" s="29">
        <f t="shared" si="5"/>
        <v>0</v>
      </c>
      <c r="R58" s="11"/>
      <c r="S58" s="30">
        <v>0</v>
      </c>
    </row>
    <row r="59" spans="1:19" x14ac:dyDescent="0.25">
      <c r="A59" s="2">
        <v>53</v>
      </c>
      <c r="B59" s="3" t="s">
        <v>144</v>
      </c>
      <c r="C59" s="84">
        <f t="shared" si="3"/>
        <v>4.4159661935602408</v>
      </c>
      <c r="D59" s="30">
        <v>0</v>
      </c>
      <c r="E59" s="30">
        <v>4.4159661935602408</v>
      </c>
      <c r="G59" s="3" t="s">
        <v>105</v>
      </c>
      <c r="H59" s="29">
        <f t="shared" si="4"/>
        <v>0</v>
      </c>
      <c r="I59" s="11"/>
      <c r="J59" s="11"/>
      <c r="K59" s="30">
        <v>0</v>
      </c>
      <c r="L59" s="11"/>
      <c r="M59" s="11"/>
      <c r="N59" s="11"/>
    </row>
    <row r="60" spans="1:19" x14ac:dyDescent="0.25">
      <c r="A60" s="2">
        <v>54</v>
      </c>
      <c r="B60" s="3" t="s">
        <v>123</v>
      </c>
      <c r="C60" s="84">
        <f t="shared" si="3"/>
        <v>4.0919540229885056</v>
      </c>
      <c r="D60" s="11"/>
      <c r="E60" s="30">
        <v>4.0919540229885056</v>
      </c>
      <c r="G60" s="3" t="s">
        <v>251</v>
      </c>
      <c r="H60" s="29">
        <f t="shared" si="4"/>
        <v>0</v>
      </c>
      <c r="I60" s="11"/>
      <c r="J60" s="11"/>
      <c r="K60" s="11"/>
      <c r="L60" s="11"/>
      <c r="M60" s="11"/>
      <c r="N60" s="30">
        <v>9.5969042244437279</v>
      </c>
    </row>
    <row r="61" spans="1:19" x14ac:dyDescent="0.25">
      <c r="A61" s="2">
        <v>55</v>
      </c>
      <c r="B61" s="3" t="s">
        <v>98</v>
      </c>
      <c r="C61" s="84">
        <f t="shared" si="3"/>
        <v>3.7448275862068963</v>
      </c>
      <c r="D61" s="30">
        <v>1.4</v>
      </c>
      <c r="E61" s="30">
        <v>2.3448275862068964</v>
      </c>
      <c r="G61" s="3" t="s">
        <v>71</v>
      </c>
      <c r="H61" s="29">
        <f t="shared" si="4"/>
        <v>0</v>
      </c>
      <c r="I61" s="11"/>
      <c r="J61" s="11"/>
      <c r="K61" s="11"/>
      <c r="L61" s="30">
        <v>12.888888888888889</v>
      </c>
      <c r="M61" s="30">
        <v>3.1111111111111112</v>
      </c>
      <c r="N61" s="11"/>
    </row>
    <row r="62" spans="1:19" x14ac:dyDescent="0.25">
      <c r="A62" s="2">
        <v>56</v>
      </c>
      <c r="B62" s="3" t="s">
        <v>257</v>
      </c>
      <c r="C62" s="84">
        <f t="shared" si="3"/>
        <v>3.716871067015755</v>
      </c>
      <c r="D62" s="11"/>
      <c r="E62" s="30">
        <v>3.716871067015755</v>
      </c>
      <c r="G62" s="3" t="s">
        <v>201</v>
      </c>
      <c r="H62" s="29">
        <f t="shared" si="4"/>
        <v>0</v>
      </c>
      <c r="I62" s="11"/>
      <c r="J62" s="11"/>
      <c r="K62" s="11"/>
      <c r="L62" s="11"/>
      <c r="M62" s="11"/>
      <c r="N62" s="30">
        <v>0</v>
      </c>
    </row>
    <row r="63" spans="1:19" x14ac:dyDescent="0.25">
      <c r="A63" s="2">
        <v>57</v>
      </c>
      <c r="B63" s="3" t="s">
        <v>182</v>
      </c>
      <c r="C63" s="84">
        <f t="shared" si="3"/>
        <v>3.2777548114464192</v>
      </c>
      <c r="D63" s="30">
        <v>0</v>
      </c>
      <c r="E63" s="30">
        <v>3.2777548114464192</v>
      </c>
      <c r="G63" s="3" t="s">
        <v>180</v>
      </c>
      <c r="H63" s="29">
        <f t="shared" si="4"/>
        <v>0</v>
      </c>
      <c r="I63" s="11"/>
      <c r="J63" s="11"/>
      <c r="K63" s="30">
        <v>14.805555555555557</v>
      </c>
      <c r="L63" s="11"/>
      <c r="M63" s="11"/>
      <c r="N63" s="30">
        <v>0.39987100935182196</v>
      </c>
    </row>
    <row r="64" spans="1:19" x14ac:dyDescent="0.25">
      <c r="A64" s="2">
        <v>58</v>
      </c>
      <c r="B64" s="3" t="s">
        <v>154</v>
      </c>
      <c r="C64" s="84">
        <f t="shared" si="3"/>
        <v>2.9</v>
      </c>
      <c r="D64" s="30">
        <v>2.9</v>
      </c>
      <c r="E64" s="11"/>
      <c r="G64" s="3" t="s">
        <v>253</v>
      </c>
      <c r="H64" s="29">
        <f t="shared" si="4"/>
        <v>0</v>
      </c>
      <c r="I64" s="11"/>
      <c r="J64" s="11"/>
      <c r="K64" s="11"/>
      <c r="L64" s="11"/>
      <c r="M64" s="11"/>
      <c r="N64" s="30">
        <v>1.8961625282167041</v>
      </c>
    </row>
    <row r="65" spans="1:14" x14ac:dyDescent="0.25">
      <c r="A65" s="2">
        <v>59</v>
      </c>
      <c r="B65" s="3" t="s">
        <v>143</v>
      </c>
      <c r="C65" s="84">
        <f t="shared" si="3"/>
        <v>2.4941435855036516</v>
      </c>
      <c r="D65" s="11"/>
      <c r="E65" s="30">
        <v>2.4941435855036516</v>
      </c>
      <c r="G65" s="3" t="s">
        <v>263</v>
      </c>
      <c r="H65" s="29">
        <f t="shared" si="4"/>
        <v>0</v>
      </c>
      <c r="I65" s="11"/>
      <c r="J65" s="11"/>
      <c r="K65" s="11"/>
      <c r="L65" s="30">
        <v>0</v>
      </c>
      <c r="M65" s="11"/>
      <c r="N65" s="11"/>
    </row>
    <row r="66" spans="1:14" x14ac:dyDescent="0.25">
      <c r="A66" s="2">
        <v>60</v>
      </c>
      <c r="B66" s="3" t="s">
        <v>146</v>
      </c>
      <c r="C66" s="84">
        <f t="shared" si="3"/>
        <v>2.3150062009094667</v>
      </c>
      <c r="D66" s="11"/>
      <c r="E66" s="30">
        <v>2.3150062009094667</v>
      </c>
      <c r="G66" s="3" t="s">
        <v>261</v>
      </c>
      <c r="H66" s="29">
        <f t="shared" si="4"/>
        <v>0</v>
      </c>
      <c r="I66" s="11"/>
      <c r="J66" s="11"/>
      <c r="K66" s="30">
        <v>0</v>
      </c>
      <c r="L66" s="11"/>
      <c r="M66" s="11"/>
      <c r="N66" s="11"/>
    </row>
    <row r="67" spans="1:14" x14ac:dyDescent="0.25">
      <c r="A67" s="2">
        <v>61</v>
      </c>
      <c r="B67" s="3" t="s">
        <v>105</v>
      </c>
      <c r="C67" s="84">
        <f t="shared" si="3"/>
        <v>2.3150062009094667</v>
      </c>
      <c r="D67" s="30">
        <v>0</v>
      </c>
      <c r="E67" s="30">
        <v>2.3150062009094667</v>
      </c>
      <c r="G67" s="3" t="s">
        <v>17</v>
      </c>
      <c r="H67" s="29">
        <f t="shared" si="4"/>
        <v>0</v>
      </c>
      <c r="I67" s="11">
        <v>0</v>
      </c>
      <c r="J67" s="11"/>
      <c r="K67" s="11"/>
      <c r="L67" s="11"/>
      <c r="M67" s="11"/>
      <c r="N67" s="11"/>
    </row>
    <row r="68" spans="1:14" x14ac:dyDescent="0.25">
      <c r="A68" s="2">
        <v>62</v>
      </c>
      <c r="B68" s="3" t="s">
        <v>120</v>
      </c>
      <c r="C68" s="84">
        <f t="shared" si="3"/>
        <v>1.7337164750957854</v>
      </c>
      <c r="D68" s="30">
        <v>0</v>
      </c>
      <c r="E68" s="30">
        <v>1.7337164750957854</v>
      </c>
      <c r="G68" s="3" t="s">
        <v>260</v>
      </c>
      <c r="H68" s="29">
        <f t="shared" si="4"/>
        <v>0</v>
      </c>
      <c r="I68" s="11"/>
      <c r="J68" s="11"/>
      <c r="K68" s="30">
        <v>9.7222222222222214</v>
      </c>
      <c r="L68" s="11"/>
      <c r="M68" s="11"/>
      <c r="N68" s="11"/>
    </row>
    <row r="69" spans="1:14" x14ac:dyDescent="0.25">
      <c r="A69" s="2">
        <v>63</v>
      </c>
      <c r="B69" s="3" t="s">
        <v>239</v>
      </c>
      <c r="C69" s="84">
        <f t="shared" si="3"/>
        <v>1.2567176519222818</v>
      </c>
      <c r="D69" s="11"/>
      <c r="E69" s="30">
        <v>1.2567176519222818</v>
      </c>
      <c r="G69" s="3" t="s">
        <v>198</v>
      </c>
      <c r="H69" s="29">
        <f t="shared" si="4"/>
        <v>0</v>
      </c>
      <c r="I69" s="11"/>
      <c r="J69" s="11"/>
      <c r="K69" s="11"/>
      <c r="L69" s="11"/>
      <c r="M69" s="11"/>
      <c r="N69" s="30">
        <v>0.87068687520154775</v>
      </c>
    </row>
    <row r="70" spans="1:14" x14ac:dyDescent="0.25">
      <c r="A70" s="2">
        <v>64</v>
      </c>
      <c r="B70" s="3" t="s">
        <v>29</v>
      </c>
      <c r="C70" s="84">
        <f t="shared" si="3"/>
        <v>0.6</v>
      </c>
      <c r="D70" s="30">
        <v>0.6</v>
      </c>
      <c r="E70" s="11"/>
      <c r="G70" s="3" t="s">
        <v>106</v>
      </c>
      <c r="H70" s="29">
        <f t="shared" si="4"/>
        <v>0</v>
      </c>
      <c r="I70" s="11"/>
      <c r="J70" s="11"/>
      <c r="K70" s="30">
        <v>2.3572530864197532</v>
      </c>
      <c r="L70" s="11"/>
      <c r="M70" s="11"/>
      <c r="N70" s="11"/>
    </row>
    <row r="71" spans="1:14" x14ac:dyDescent="0.25">
      <c r="A71" s="2">
        <v>65</v>
      </c>
      <c r="B71" s="3" t="s">
        <v>101</v>
      </c>
      <c r="C71" s="84">
        <f t="shared" ref="C71:C102" si="6">SUM(D71:E71)</f>
        <v>0</v>
      </c>
      <c r="D71" s="30">
        <v>0</v>
      </c>
      <c r="E71" s="11"/>
      <c r="G71" s="3" t="s">
        <v>72</v>
      </c>
      <c r="H71" s="29">
        <f t="shared" ref="H71:H102" si="7">I71+IF(J71&gt;0,MAX(J71:N71),0)</f>
        <v>0</v>
      </c>
      <c r="I71" s="11"/>
      <c r="J71" s="11"/>
      <c r="K71" s="11"/>
      <c r="L71" s="30">
        <v>1.662222222222222</v>
      </c>
      <c r="M71" s="11"/>
      <c r="N71" s="11"/>
    </row>
    <row r="72" spans="1:14" x14ac:dyDescent="0.25">
      <c r="A72" s="2">
        <v>66</v>
      </c>
      <c r="B72" s="3" t="s">
        <v>188</v>
      </c>
      <c r="C72" s="84">
        <f t="shared" si="6"/>
        <v>0</v>
      </c>
      <c r="D72" s="30">
        <v>0</v>
      </c>
      <c r="E72" s="11"/>
      <c r="G72" s="3" t="s">
        <v>117</v>
      </c>
      <c r="H72" s="29">
        <f t="shared" si="7"/>
        <v>0</v>
      </c>
      <c r="I72" s="11"/>
      <c r="J72" s="11"/>
      <c r="K72" s="11"/>
      <c r="L72" s="30">
        <v>15.057777777777778</v>
      </c>
      <c r="M72" s="11"/>
      <c r="N72" s="11"/>
    </row>
    <row r="73" spans="1:14" x14ac:dyDescent="0.25">
      <c r="A73" s="2">
        <v>67</v>
      </c>
      <c r="B73" s="3" t="s">
        <v>183</v>
      </c>
      <c r="C73" s="84">
        <f t="shared" si="6"/>
        <v>0</v>
      </c>
      <c r="D73" s="30">
        <v>0</v>
      </c>
      <c r="E73" s="11"/>
      <c r="G73" s="3" t="s">
        <v>254</v>
      </c>
      <c r="H73" s="29">
        <f t="shared" si="7"/>
        <v>0</v>
      </c>
      <c r="I73" s="11"/>
      <c r="J73" s="11"/>
      <c r="K73" s="11"/>
      <c r="L73" s="11"/>
      <c r="M73" s="11"/>
      <c r="N73" s="30">
        <v>1.6123831022250887</v>
      </c>
    </row>
    <row r="74" spans="1:14" x14ac:dyDescent="0.25">
      <c r="A74" s="2">
        <v>68</v>
      </c>
      <c r="B74" s="3" t="s">
        <v>262</v>
      </c>
      <c r="C74" s="84">
        <f t="shared" si="6"/>
        <v>0</v>
      </c>
      <c r="D74" s="30">
        <v>0</v>
      </c>
      <c r="E74" s="11"/>
      <c r="G74" s="3" t="s">
        <v>65</v>
      </c>
      <c r="H74" s="29">
        <f t="shared" si="7"/>
        <v>0</v>
      </c>
      <c r="I74" s="11"/>
      <c r="J74" s="11"/>
      <c r="K74" s="11"/>
      <c r="L74" s="30">
        <v>0.8</v>
      </c>
      <c r="M74" s="30">
        <v>0.68888888888888899</v>
      </c>
      <c r="N74" s="11"/>
    </row>
    <row r="75" spans="1:14" x14ac:dyDescent="0.25">
      <c r="A75" s="2">
        <v>69</v>
      </c>
      <c r="B75" s="3" t="s">
        <v>178</v>
      </c>
      <c r="C75" s="84">
        <f t="shared" si="6"/>
        <v>0</v>
      </c>
      <c r="D75" s="30">
        <v>0</v>
      </c>
      <c r="E75" s="11"/>
      <c r="G75" s="3" t="s">
        <v>252</v>
      </c>
      <c r="H75" s="29">
        <f t="shared" si="7"/>
        <v>0</v>
      </c>
      <c r="I75" s="11"/>
      <c r="J75" s="11"/>
      <c r="K75" s="11"/>
      <c r="L75" s="11"/>
      <c r="M75" s="11"/>
      <c r="N75" s="30">
        <v>6.6817155756207676</v>
      </c>
    </row>
    <row r="76" spans="1:14" x14ac:dyDescent="0.25">
      <c r="A76" s="2">
        <v>70</v>
      </c>
      <c r="B76" s="3" t="s">
        <v>62</v>
      </c>
      <c r="C76" s="84">
        <f t="shared" si="6"/>
        <v>0</v>
      </c>
      <c r="D76" s="30">
        <v>0</v>
      </c>
      <c r="E76" s="11"/>
      <c r="G76" s="3" t="s">
        <v>234</v>
      </c>
      <c r="H76" s="29">
        <f t="shared" si="7"/>
        <v>0</v>
      </c>
      <c r="I76" s="11"/>
      <c r="J76" s="11"/>
      <c r="K76" s="11"/>
      <c r="L76" s="11"/>
      <c r="M76" s="30">
        <v>0.92592592592592582</v>
      </c>
      <c r="N76" s="11"/>
    </row>
    <row r="77" spans="1:14" x14ac:dyDescent="0.25">
      <c r="A77" s="2">
        <v>71</v>
      </c>
      <c r="B77" s="3" t="s">
        <v>124</v>
      </c>
      <c r="C77" s="84">
        <f t="shared" si="6"/>
        <v>0</v>
      </c>
      <c r="D77" s="11"/>
      <c r="E77" s="30">
        <v>0</v>
      </c>
      <c r="G77" s="3" t="s">
        <v>200</v>
      </c>
      <c r="H77" s="29">
        <f t="shared" si="7"/>
        <v>0</v>
      </c>
      <c r="I77" s="11"/>
      <c r="J77" s="11"/>
      <c r="K77" s="11"/>
      <c r="L77" s="11"/>
      <c r="M77" s="11"/>
      <c r="N77" s="30">
        <v>0.17628721917660969</v>
      </c>
    </row>
    <row r="78" spans="1:14" x14ac:dyDescent="0.25">
      <c r="A78" s="2">
        <v>72</v>
      </c>
      <c r="B78" s="3" t="s">
        <v>70</v>
      </c>
      <c r="C78" s="84">
        <f t="shared" si="6"/>
        <v>0</v>
      </c>
      <c r="D78" s="30">
        <v>0</v>
      </c>
      <c r="E78" s="11"/>
      <c r="G78" s="3" t="s">
        <v>205</v>
      </c>
      <c r="H78" s="29">
        <f t="shared" si="7"/>
        <v>0</v>
      </c>
      <c r="I78" s="11"/>
      <c r="J78" s="11"/>
      <c r="K78" s="11"/>
      <c r="L78" s="11"/>
      <c r="M78" s="11"/>
      <c r="N78" s="30">
        <v>2.6507578200580459</v>
      </c>
    </row>
    <row r="79" spans="1:14" x14ac:dyDescent="0.25">
      <c r="A79" s="2">
        <v>73</v>
      </c>
      <c r="B79" s="3" t="s">
        <v>97</v>
      </c>
      <c r="C79" s="84">
        <f t="shared" si="6"/>
        <v>0</v>
      </c>
      <c r="D79" s="30">
        <v>0</v>
      </c>
      <c r="E79" s="11"/>
      <c r="G79" s="3" t="s">
        <v>5</v>
      </c>
      <c r="H79" s="29">
        <f t="shared" si="7"/>
        <v>0</v>
      </c>
      <c r="I79" s="11"/>
      <c r="J79" s="11"/>
      <c r="K79" s="11"/>
      <c r="L79" s="11"/>
      <c r="M79" s="11"/>
      <c r="N79" s="30">
        <v>7.3847146081909063</v>
      </c>
    </row>
    <row r="80" spans="1:14" x14ac:dyDescent="0.25">
      <c r="A80" s="2">
        <v>74</v>
      </c>
      <c r="B80" s="3" t="s">
        <v>251</v>
      </c>
      <c r="C80" s="84">
        <f t="shared" si="6"/>
        <v>0</v>
      </c>
      <c r="D80" s="30">
        <v>0</v>
      </c>
      <c r="E80" s="11"/>
      <c r="G80" s="3" t="s">
        <v>189</v>
      </c>
      <c r="H80" s="29">
        <f t="shared" si="7"/>
        <v>0</v>
      </c>
      <c r="I80" s="11"/>
      <c r="J80" s="11"/>
      <c r="K80" s="11"/>
      <c r="L80" s="11"/>
      <c r="M80" s="11"/>
      <c r="N80" s="30">
        <v>4.643663334408255</v>
      </c>
    </row>
    <row r="81" spans="1:14" x14ac:dyDescent="0.25">
      <c r="A81" s="2">
        <v>75</v>
      </c>
      <c r="B81" s="3" t="s">
        <v>71</v>
      </c>
      <c r="C81" s="84">
        <f t="shared" si="6"/>
        <v>0</v>
      </c>
      <c r="D81" s="30">
        <v>0</v>
      </c>
      <c r="E81" s="30">
        <v>0</v>
      </c>
      <c r="G81" s="3" t="s">
        <v>208</v>
      </c>
      <c r="H81" s="29">
        <f t="shared" si="7"/>
        <v>0</v>
      </c>
      <c r="I81" s="11"/>
      <c r="J81" s="11"/>
      <c r="K81" s="11"/>
      <c r="L81" s="11"/>
      <c r="M81" s="11"/>
      <c r="N81" s="30">
        <v>3.6654842523917015</v>
      </c>
    </row>
    <row r="82" spans="1:14" x14ac:dyDescent="0.25">
      <c r="A82" s="2">
        <v>76</v>
      </c>
      <c r="B82" s="3" t="s">
        <v>201</v>
      </c>
      <c r="C82" s="84">
        <f t="shared" si="6"/>
        <v>0</v>
      </c>
      <c r="D82" s="30">
        <v>0</v>
      </c>
      <c r="E82" s="11"/>
      <c r="G82" s="3" t="s">
        <v>255</v>
      </c>
      <c r="H82" s="29">
        <f t="shared" si="7"/>
        <v>0</v>
      </c>
      <c r="I82" s="11"/>
      <c r="J82" s="11"/>
      <c r="K82" s="11"/>
      <c r="L82" s="11"/>
      <c r="M82" s="11"/>
      <c r="N82" s="30">
        <v>0.66215199398043634</v>
      </c>
    </row>
    <row r="83" spans="1:14" x14ac:dyDescent="0.25">
      <c r="A83" s="2">
        <v>77</v>
      </c>
      <c r="B83" s="3" t="s">
        <v>242</v>
      </c>
      <c r="C83" s="84">
        <f t="shared" si="6"/>
        <v>0</v>
      </c>
      <c r="D83" s="30">
        <v>0</v>
      </c>
      <c r="E83" s="30">
        <v>0</v>
      </c>
      <c r="G83" s="3" t="s">
        <v>102</v>
      </c>
      <c r="H83" s="29">
        <f t="shared" si="7"/>
        <v>0</v>
      </c>
      <c r="I83" s="30"/>
      <c r="J83" s="11"/>
      <c r="K83" s="30">
        <v>5.1527777777777786</v>
      </c>
      <c r="L83" s="11"/>
      <c r="M83" s="11"/>
      <c r="N83" s="11"/>
    </row>
    <row r="84" spans="1:14" x14ac:dyDescent="0.25">
      <c r="A84" s="2">
        <v>78</v>
      </c>
      <c r="B84" s="3" t="s">
        <v>263</v>
      </c>
      <c r="C84" s="84">
        <f t="shared" si="6"/>
        <v>0</v>
      </c>
      <c r="D84" s="30">
        <v>0</v>
      </c>
      <c r="E84" s="11"/>
      <c r="G84" s="3" t="s">
        <v>112</v>
      </c>
      <c r="H84" s="29">
        <f t="shared" si="7"/>
        <v>0</v>
      </c>
      <c r="I84" s="30"/>
      <c r="J84" s="11"/>
      <c r="K84" s="30">
        <v>5.6697530864197532</v>
      </c>
      <c r="L84" s="11"/>
      <c r="M84" s="11"/>
      <c r="N84" s="11"/>
    </row>
    <row r="85" spans="1:14" x14ac:dyDescent="0.25">
      <c r="A85" s="2">
        <v>79</v>
      </c>
      <c r="B85" s="3" t="s">
        <v>261</v>
      </c>
      <c r="C85" s="84">
        <f t="shared" si="6"/>
        <v>0</v>
      </c>
      <c r="D85" s="30">
        <v>0</v>
      </c>
      <c r="E85" s="11"/>
      <c r="G85" s="3" t="s">
        <v>75</v>
      </c>
      <c r="H85" s="29">
        <f t="shared" si="7"/>
        <v>0</v>
      </c>
      <c r="I85" s="11"/>
      <c r="J85" s="11"/>
      <c r="K85" s="11"/>
      <c r="L85" s="11"/>
      <c r="M85" s="30">
        <v>5.6111111111111107</v>
      </c>
      <c r="N85" s="11"/>
    </row>
    <row r="86" spans="1:14" x14ac:dyDescent="0.25">
      <c r="A86" s="2">
        <v>80</v>
      </c>
      <c r="B86" s="3" t="s">
        <v>17</v>
      </c>
      <c r="C86" s="84">
        <f t="shared" si="6"/>
        <v>0</v>
      </c>
      <c r="D86" s="30">
        <v>0</v>
      </c>
      <c r="E86" s="11"/>
      <c r="G86" s="3" t="s">
        <v>79</v>
      </c>
      <c r="H86" s="29">
        <f t="shared" si="7"/>
        <v>0</v>
      </c>
      <c r="I86" s="11">
        <v>0</v>
      </c>
      <c r="J86" s="11"/>
      <c r="K86" s="30">
        <v>8.7067901234567913</v>
      </c>
      <c r="L86" s="30">
        <v>0</v>
      </c>
      <c r="M86" s="30">
        <v>0</v>
      </c>
      <c r="N86" s="11"/>
    </row>
    <row r="87" spans="1:14" x14ac:dyDescent="0.25">
      <c r="A87" s="2">
        <v>81</v>
      </c>
      <c r="B87" s="3" t="s">
        <v>260</v>
      </c>
      <c r="C87" s="84">
        <f t="shared" si="6"/>
        <v>0</v>
      </c>
      <c r="D87" s="30">
        <v>0</v>
      </c>
      <c r="E87" s="11"/>
      <c r="G87" s="3" t="s">
        <v>175</v>
      </c>
      <c r="H87" s="29">
        <f t="shared" si="7"/>
        <v>0</v>
      </c>
      <c r="I87" s="11">
        <v>0</v>
      </c>
      <c r="J87" s="11"/>
      <c r="K87" s="30">
        <v>7.7037037037037033</v>
      </c>
      <c r="L87" s="11"/>
      <c r="M87" s="11"/>
      <c r="N87" s="11"/>
    </row>
    <row r="88" spans="1:14" x14ac:dyDescent="0.25">
      <c r="A88" s="2">
        <v>82</v>
      </c>
      <c r="B88" s="3" t="s">
        <v>198</v>
      </c>
      <c r="C88" s="84">
        <f t="shared" si="6"/>
        <v>0</v>
      </c>
      <c r="D88" s="30">
        <v>0</v>
      </c>
      <c r="E88" s="11"/>
      <c r="G88" s="3" t="s">
        <v>168</v>
      </c>
      <c r="H88" s="29">
        <f t="shared" si="7"/>
        <v>0</v>
      </c>
      <c r="I88" s="11"/>
      <c r="J88" s="11"/>
      <c r="K88" s="30">
        <v>1.5277777777777777</v>
      </c>
      <c r="L88" s="11"/>
      <c r="M88" s="11"/>
      <c r="N88" s="11"/>
    </row>
    <row r="89" spans="1:14" x14ac:dyDescent="0.25">
      <c r="A89" s="2">
        <v>83</v>
      </c>
      <c r="B89" s="3" t="s">
        <v>106</v>
      </c>
      <c r="C89" s="84">
        <f t="shared" si="6"/>
        <v>0</v>
      </c>
      <c r="D89" s="30">
        <v>0</v>
      </c>
      <c r="E89" s="11"/>
      <c r="G89" s="3" t="s">
        <v>172</v>
      </c>
      <c r="H89" s="29">
        <f t="shared" si="7"/>
        <v>0</v>
      </c>
      <c r="I89" s="30"/>
      <c r="J89" s="11"/>
      <c r="K89" s="30">
        <v>6.2646604938271597</v>
      </c>
      <c r="L89" s="11"/>
      <c r="M89" s="11"/>
      <c r="N89" s="11"/>
    </row>
    <row r="90" spans="1:14" x14ac:dyDescent="0.25">
      <c r="A90" s="2">
        <v>84</v>
      </c>
      <c r="B90" s="3" t="s">
        <v>72</v>
      </c>
      <c r="C90" s="84">
        <f t="shared" si="6"/>
        <v>0</v>
      </c>
      <c r="D90" s="30">
        <v>0</v>
      </c>
      <c r="E90" s="11"/>
      <c r="G90" s="3" t="s">
        <v>162</v>
      </c>
      <c r="H90" s="29">
        <f t="shared" si="7"/>
        <v>0</v>
      </c>
      <c r="I90" s="11"/>
      <c r="J90" s="11"/>
      <c r="K90" s="30">
        <v>11.356481481481481</v>
      </c>
      <c r="L90" s="11"/>
      <c r="M90" s="11"/>
      <c r="N90" s="11"/>
    </row>
    <row r="91" spans="1:14" x14ac:dyDescent="0.25">
      <c r="A91" s="2">
        <v>85</v>
      </c>
      <c r="B91" s="3" t="s">
        <v>126</v>
      </c>
      <c r="C91" s="84">
        <f t="shared" si="6"/>
        <v>0</v>
      </c>
      <c r="D91" s="11"/>
      <c r="E91" s="30">
        <v>0</v>
      </c>
      <c r="G91" s="3" t="s">
        <v>74</v>
      </c>
      <c r="H91" s="29">
        <f t="shared" si="7"/>
        <v>0</v>
      </c>
      <c r="I91" s="11"/>
      <c r="J91" s="11"/>
      <c r="K91" s="11"/>
      <c r="L91" s="30">
        <v>0.24</v>
      </c>
      <c r="M91" s="11"/>
      <c r="N91" s="11"/>
    </row>
    <row r="92" spans="1:14" x14ac:dyDescent="0.25">
      <c r="A92" s="2">
        <v>86</v>
      </c>
      <c r="B92" s="3" t="s">
        <v>117</v>
      </c>
      <c r="C92" s="84">
        <f t="shared" si="6"/>
        <v>0</v>
      </c>
      <c r="D92" s="30">
        <v>0</v>
      </c>
      <c r="E92" s="11"/>
      <c r="G92" s="3" t="s">
        <v>144</v>
      </c>
      <c r="H92" s="29">
        <f t="shared" si="7"/>
        <v>0</v>
      </c>
      <c r="I92" s="11"/>
      <c r="J92" s="11"/>
      <c r="K92" s="30">
        <v>0.96913580246913578</v>
      </c>
      <c r="L92" s="11"/>
      <c r="M92" s="11"/>
      <c r="N92" s="11"/>
    </row>
    <row r="93" spans="1:14" x14ac:dyDescent="0.25">
      <c r="A93" s="2">
        <v>87</v>
      </c>
      <c r="B93" s="3" t="s">
        <v>254</v>
      </c>
      <c r="C93" s="84">
        <f t="shared" si="6"/>
        <v>0</v>
      </c>
      <c r="D93" s="30">
        <v>0</v>
      </c>
      <c r="E93" s="11"/>
      <c r="G93" s="3" t="s">
        <v>233</v>
      </c>
      <c r="H93" s="29">
        <f t="shared" si="7"/>
        <v>0</v>
      </c>
      <c r="I93" s="11"/>
      <c r="J93" s="11"/>
      <c r="K93" s="30">
        <v>12.555555555555555</v>
      </c>
      <c r="L93" s="11"/>
      <c r="M93" s="11"/>
      <c r="N93" s="11"/>
    </row>
    <row r="94" spans="1:14" x14ac:dyDescent="0.25">
      <c r="A94" s="2">
        <v>88</v>
      </c>
      <c r="B94" s="3" t="s">
        <v>252</v>
      </c>
      <c r="C94" s="84">
        <f t="shared" si="6"/>
        <v>0</v>
      </c>
      <c r="D94" s="30">
        <v>0</v>
      </c>
      <c r="E94" s="11"/>
      <c r="G94" s="3" t="s">
        <v>78</v>
      </c>
      <c r="H94" s="29">
        <f t="shared" si="7"/>
        <v>0</v>
      </c>
      <c r="I94" s="11"/>
      <c r="J94" s="11"/>
      <c r="K94" s="11"/>
      <c r="L94" s="30">
        <v>4.3851851851851853</v>
      </c>
      <c r="M94" s="30">
        <v>4.1833333333333336</v>
      </c>
      <c r="N94" s="11"/>
    </row>
    <row r="95" spans="1:14" x14ac:dyDescent="0.25">
      <c r="A95" s="2">
        <v>89</v>
      </c>
      <c r="B95" s="3" t="s">
        <v>234</v>
      </c>
      <c r="C95" s="84">
        <f t="shared" si="6"/>
        <v>0</v>
      </c>
      <c r="D95" s="30">
        <v>0</v>
      </c>
      <c r="E95" s="11"/>
      <c r="G95" s="3" t="s">
        <v>203</v>
      </c>
      <c r="H95" s="29">
        <f t="shared" si="7"/>
        <v>0</v>
      </c>
      <c r="I95" s="11"/>
      <c r="J95" s="11"/>
      <c r="K95" s="11"/>
      <c r="L95" s="11"/>
      <c r="M95" s="11"/>
      <c r="N95" s="30">
        <v>2.3046329141137267</v>
      </c>
    </row>
    <row r="96" spans="1:14" x14ac:dyDescent="0.25">
      <c r="A96" s="2">
        <v>90</v>
      </c>
      <c r="B96" s="3" t="s">
        <v>200</v>
      </c>
      <c r="C96" s="84">
        <f t="shared" si="6"/>
        <v>0</v>
      </c>
      <c r="D96" s="30">
        <v>0</v>
      </c>
      <c r="E96" s="11"/>
      <c r="G96" s="3" t="s">
        <v>256</v>
      </c>
      <c r="H96" s="29">
        <f t="shared" si="7"/>
        <v>0</v>
      </c>
      <c r="I96" s="11"/>
      <c r="J96" s="11"/>
      <c r="K96" s="11"/>
      <c r="L96" s="11"/>
      <c r="M96" s="11"/>
      <c r="N96" s="30">
        <v>0</v>
      </c>
    </row>
    <row r="97" spans="1:14" x14ac:dyDescent="0.25">
      <c r="A97" s="2">
        <v>91</v>
      </c>
      <c r="B97" s="3" t="s">
        <v>205</v>
      </c>
      <c r="C97" s="84">
        <f t="shared" si="6"/>
        <v>0</v>
      </c>
      <c r="D97" s="30">
        <v>0</v>
      </c>
      <c r="E97" s="11"/>
      <c r="G97" s="3" t="s">
        <v>94</v>
      </c>
      <c r="H97" s="29">
        <f t="shared" si="7"/>
        <v>0</v>
      </c>
      <c r="I97" s="11"/>
      <c r="J97" s="11"/>
      <c r="K97" s="11"/>
      <c r="L97" s="11"/>
      <c r="M97" s="11"/>
      <c r="N97" s="30">
        <v>10.34290013973987</v>
      </c>
    </row>
    <row r="98" spans="1:14" x14ac:dyDescent="0.25">
      <c r="A98" s="2">
        <v>92</v>
      </c>
      <c r="B98" s="3" t="s">
        <v>5</v>
      </c>
      <c r="C98" s="84">
        <f t="shared" si="6"/>
        <v>0</v>
      </c>
      <c r="D98" s="30">
        <v>0</v>
      </c>
      <c r="E98" s="11"/>
      <c r="G98" s="3" t="s">
        <v>170</v>
      </c>
      <c r="H98" s="29">
        <f t="shared" si="7"/>
        <v>0</v>
      </c>
      <c r="I98" s="11"/>
      <c r="J98" s="11"/>
      <c r="K98" s="30">
        <v>2.074074074074074</v>
      </c>
      <c r="L98" s="11"/>
      <c r="M98" s="11"/>
      <c r="N98" s="11"/>
    </row>
    <row r="99" spans="1:14" x14ac:dyDescent="0.25">
      <c r="A99" s="2">
        <v>93</v>
      </c>
      <c r="B99" s="3" t="s">
        <v>189</v>
      </c>
      <c r="C99" s="84">
        <f t="shared" si="6"/>
        <v>0</v>
      </c>
      <c r="D99" s="30">
        <v>0</v>
      </c>
      <c r="E99" s="11"/>
      <c r="G99" s="3" t="s">
        <v>100</v>
      </c>
      <c r="H99" s="29">
        <f t="shared" si="7"/>
        <v>0</v>
      </c>
      <c r="I99" s="11"/>
      <c r="J99" s="11"/>
      <c r="K99" s="30">
        <v>0</v>
      </c>
      <c r="L99" s="11"/>
      <c r="M99" s="11"/>
      <c r="N99" s="11"/>
    </row>
    <row r="100" spans="1:14" x14ac:dyDescent="0.25">
      <c r="A100" s="2">
        <v>94</v>
      </c>
      <c r="B100" s="3" t="s">
        <v>208</v>
      </c>
      <c r="C100" s="84">
        <f t="shared" si="6"/>
        <v>0</v>
      </c>
      <c r="D100" s="30">
        <v>0</v>
      </c>
      <c r="E100" s="11"/>
    </row>
    <row r="101" spans="1:14" x14ac:dyDescent="0.25">
      <c r="A101" s="2">
        <v>95</v>
      </c>
      <c r="B101" s="3" t="s">
        <v>255</v>
      </c>
      <c r="C101" s="84">
        <f t="shared" si="6"/>
        <v>0</v>
      </c>
      <c r="D101" s="30">
        <v>0</v>
      </c>
      <c r="E101" s="11"/>
    </row>
    <row r="102" spans="1:14" x14ac:dyDescent="0.25">
      <c r="A102" s="2">
        <v>96</v>
      </c>
      <c r="B102" s="3" t="s">
        <v>102</v>
      </c>
      <c r="C102" s="84">
        <f t="shared" si="6"/>
        <v>0</v>
      </c>
      <c r="D102" s="30">
        <v>0</v>
      </c>
      <c r="E102" s="11"/>
    </row>
    <row r="103" spans="1:14" x14ac:dyDescent="0.25">
      <c r="A103" s="2">
        <v>97</v>
      </c>
      <c r="B103" s="3" t="s">
        <v>112</v>
      </c>
      <c r="C103" s="84">
        <f t="shared" ref="C103:C134" si="8">SUM(D103:E103)</f>
        <v>0</v>
      </c>
      <c r="D103" s="30">
        <v>0</v>
      </c>
      <c r="E103" s="11"/>
    </row>
    <row r="104" spans="1:14" x14ac:dyDescent="0.25">
      <c r="A104" s="2">
        <v>98</v>
      </c>
      <c r="B104" s="3" t="s">
        <v>75</v>
      </c>
      <c r="C104" s="84">
        <f t="shared" si="8"/>
        <v>0</v>
      </c>
      <c r="D104" s="30">
        <v>0</v>
      </c>
      <c r="E104" s="11"/>
    </row>
    <row r="105" spans="1:14" x14ac:dyDescent="0.25">
      <c r="A105" s="2">
        <v>99</v>
      </c>
      <c r="B105" s="3" t="s">
        <v>125</v>
      </c>
      <c r="C105" s="84">
        <f t="shared" si="8"/>
        <v>0</v>
      </c>
      <c r="D105" s="11"/>
      <c r="E105" s="30">
        <v>0</v>
      </c>
    </row>
    <row r="106" spans="1:14" x14ac:dyDescent="0.25">
      <c r="A106" s="2">
        <v>100</v>
      </c>
      <c r="B106" s="3" t="s">
        <v>168</v>
      </c>
      <c r="C106" s="84">
        <f t="shared" si="8"/>
        <v>0</v>
      </c>
      <c r="D106" s="30">
        <v>0</v>
      </c>
      <c r="E106" s="11"/>
    </row>
    <row r="107" spans="1:14" x14ac:dyDescent="0.25">
      <c r="A107" s="2">
        <v>101</v>
      </c>
      <c r="B107" s="3" t="s">
        <v>172</v>
      </c>
      <c r="C107" s="84">
        <f t="shared" si="8"/>
        <v>0</v>
      </c>
      <c r="D107" s="30">
        <v>0</v>
      </c>
      <c r="E107" s="11"/>
    </row>
    <row r="108" spans="1:14" x14ac:dyDescent="0.25">
      <c r="A108" s="2">
        <v>102</v>
      </c>
      <c r="B108" s="3" t="s">
        <v>74</v>
      </c>
      <c r="C108" s="84">
        <f t="shared" si="8"/>
        <v>0</v>
      </c>
      <c r="D108" s="30">
        <v>0</v>
      </c>
      <c r="E108" s="11"/>
    </row>
    <row r="109" spans="1:14" x14ac:dyDescent="0.25">
      <c r="A109" s="2">
        <v>103</v>
      </c>
      <c r="B109" s="3" t="s">
        <v>78</v>
      </c>
      <c r="C109" s="84">
        <f t="shared" si="8"/>
        <v>0</v>
      </c>
      <c r="D109" s="30">
        <v>0</v>
      </c>
      <c r="E109" s="11"/>
    </row>
    <row r="110" spans="1:14" x14ac:dyDescent="0.25">
      <c r="A110" s="2">
        <v>104</v>
      </c>
      <c r="B110" s="3" t="s">
        <v>203</v>
      </c>
      <c r="C110" s="84">
        <f t="shared" si="8"/>
        <v>0</v>
      </c>
      <c r="D110" s="30">
        <v>0</v>
      </c>
      <c r="E110" s="11"/>
    </row>
    <row r="111" spans="1:14" x14ac:dyDescent="0.25">
      <c r="A111" s="2">
        <v>105</v>
      </c>
      <c r="B111" s="3" t="s">
        <v>132</v>
      </c>
      <c r="C111" s="84">
        <f t="shared" si="8"/>
        <v>0</v>
      </c>
      <c r="D111" s="30">
        <v>0</v>
      </c>
      <c r="E111" s="30">
        <v>0</v>
      </c>
    </row>
    <row r="112" spans="1:14" x14ac:dyDescent="0.25">
      <c r="A112" s="2">
        <v>106</v>
      </c>
      <c r="B112" s="3" t="s">
        <v>94</v>
      </c>
      <c r="C112" s="84">
        <f t="shared" si="8"/>
        <v>0</v>
      </c>
      <c r="D112" s="30">
        <v>0</v>
      </c>
      <c r="E112" s="11"/>
    </row>
    <row r="113" spans="1:5" x14ac:dyDescent="0.25">
      <c r="A113" s="2">
        <v>107</v>
      </c>
      <c r="B113" s="3" t="s">
        <v>170</v>
      </c>
      <c r="C113" s="84">
        <f t="shared" si="8"/>
        <v>0</v>
      </c>
      <c r="D113" s="30">
        <v>0</v>
      </c>
      <c r="E113" s="11"/>
    </row>
    <row r="114" spans="1:5" x14ac:dyDescent="0.25">
      <c r="A114" s="2">
        <v>108</v>
      </c>
      <c r="B114" s="3" t="s">
        <v>100</v>
      </c>
      <c r="C114" s="84">
        <f t="shared" si="8"/>
        <v>0</v>
      </c>
      <c r="D114" s="30">
        <v>0</v>
      </c>
      <c r="E114" s="30">
        <v>0</v>
      </c>
    </row>
  </sheetData>
  <dataConsolidate topLabels="1">
    <dataRefs count="2">
      <dataRef ref="B3:C96" sheet="S9"/>
      <dataRef ref="K3:L55" sheet="S9"/>
    </dataRefs>
  </dataConsolidate>
  <mergeCells count="1">
    <mergeCell ref="B1:D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8"/>
  <sheetViews>
    <sheetView zoomScale="85" zoomScaleNormal="85" workbookViewId="0">
      <selection activeCell="G9" sqref="G9"/>
    </sheetView>
  </sheetViews>
  <sheetFormatPr defaultRowHeight="15" x14ac:dyDescent="0.25"/>
  <cols>
    <col min="1" max="1" width="4.42578125" bestFit="1" customWidth="1"/>
    <col min="2" max="2" width="25" bestFit="1" customWidth="1"/>
    <col min="3" max="3" width="8.85546875" style="18" bestFit="1" customWidth="1"/>
    <col min="4" max="5" width="8.28515625" style="6" bestFit="1" customWidth="1"/>
    <col min="7" max="7" width="25" bestFit="1" customWidth="1"/>
    <col min="8" max="8" width="8.28515625" style="18" bestFit="1" customWidth="1"/>
    <col min="9" max="15" width="5" style="6" bestFit="1" customWidth="1"/>
    <col min="17" max="17" width="22.42578125" bestFit="1" customWidth="1"/>
    <col min="18" max="18" width="8.28515625" style="18" bestFit="1" customWidth="1"/>
    <col min="19" max="19" width="5" style="6" bestFit="1" customWidth="1"/>
    <col min="20" max="20" width="5" style="6" customWidth="1"/>
    <col min="21" max="21" width="5" style="6" bestFit="1" customWidth="1"/>
  </cols>
  <sheetData>
    <row r="1" spans="1:21" ht="15" customHeight="1" x14ac:dyDescent="0.25">
      <c r="B1" s="98" t="s">
        <v>363</v>
      </c>
      <c r="C1" s="99"/>
      <c r="D1" s="100"/>
      <c r="H1" s="6"/>
      <c r="K1" s="1"/>
      <c r="L1" s="1"/>
      <c r="O1"/>
      <c r="R1"/>
      <c r="S1"/>
      <c r="T1"/>
      <c r="U1"/>
    </row>
    <row r="2" spans="1:21" ht="15" customHeight="1" x14ac:dyDescent="0.25">
      <c r="B2" s="101"/>
      <c r="C2" s="102"/>
      <c r="D2" s="103"/>
      <c r="H2" s="6"/>
      <c r="K2" s="1"/>
      <c r="L2" s="1"/>
      <c r="O2"/>
      <c r="R2"/>
      <c r="S2"/>
      <c r="T2"/>
      <c r="U2"/>
    </row>
    <row r="3" spans="1:21" ht="15" customHeight="1" x14ac:dyDescent="0.25">
      <c r="B3" s="101"/>
      <c r="C3" s="102"/>
      <c r="D3" s="103"/>
      <c r="H3" s="6"/>
      <c r="K3" s="1"/>
      <c r="L3" s="1"/>
      <c r="O3"/>
      <c r="R3"/>
      <c r="S3"/>
      <c r="T3"/>
      <c r="U3"/>
    </row>
    <row r="4" spans="1:21" ht="15" customHeight="1" x14ac:dyDescent="0.25">
      <c r="B4" s="104"/>
      <c r="C4" s="105"/>
      <c r="D4" s="106"/>
      <c r="H4" s="6"/>
      <c r="K4" s="1"/>
      <c r="L4" s="1"/>
      <c r="O4"/>
      <c r="R4"/>
      <c r="S4"/>
      <c r="T4"/>
      <c r="U4"/>
    </row>
    <row r="7" spans="1:21" s="17" customFormat="1" ht="45" x14ac:dyDescent="0.25">
      <c r="A7" s="9" t="s">
        <v>151</v>
      </c>
      <c r="B7" s="9" t="s">
        <v>0</v>
      </c>
      <c r="C7" s="35" t="s">
        <v>129</v>
      </c>
      <c r="D7" s="85" t="s">
        <v>127</v>
      </c>
      <c r="E7" s="82" t="s">
        <v>128</v>
      </c>
      <c r="G7" s="9" t="s">
        <v>0</v>
      </c>
      <c r="H7" s="85" t="s">
        <v>127</v>
      </c>
      <c r="I7" s="9" t="s">
        <v>33</v>
      </c>
      <c r="J7" s="9" t="s">
        <v>32</v>
      </c>
      <c r="K7" s="9" t="s">
        <v>258</v>
      </c>
      <c r="L7" s="9" t="s">
        <v>86</v>
      </c>
      <c r="M7" s="9" t="s">
        <v>119</v>
      </c>
      <c r="N7" s="9" t="s">
        <v>228</v>
      </c>
      <c r="O7" s="9" t="s">
        <v>285</v>
      </c>
      <c r="Q7" s="9" t="s">
        <v>0</v>
      </c>
      <c r="R7" s="82" t="s">
        <v>128</v>
      </c>
      <c r="S7" s="9" t="s">
        <v>34</v>
      </c>
      <c r="T7" s="9" t="s">
        <v>259</v>
      </c>
      <c r="U7" s="9" t="s">
        <v>338</v>
      </c>
    </row>
    <row r="8" spans="1:21" x14ac:dyDescent="0.25">
      <c r="A8" s="2">
        <v>1</v>
      </c>
      <c r="B8" s="3" t="s">
        <v>55</v>
      </c>
      <c r="C8" s="84">
        <f t="shared" ref="C8:C39" si="0">SUM(D8:E8)</f>
        <v>73.705554790011178</v>
      </c>
      <c r="D8" s="30">
        <v>34.114814814814814</v>
      </c>
      <c r="E8" s="30">
        <v>39.590739975196364</v>
      </c>
      <c r="G8" s="3" t="s">
        <v>322</v>
      </c>
      <c r="H8" s="29">
        <f t="shared" ref="H8:H39" si="1">MAX(I8,O8)+MAX(J8:N8)</f>
        <v>38.42685185185185</v>
      </c>
      <c r="I8" s="11"/>
      <c r="J8" s="11"/>
      <c r="K8" s="30">
        <v>11.726851851851851</v>
      </c>
      <c r="L8" s="11"/>
      <c r="M8" s="11"/>
      <c r="N8" s="11"/>
      <c r="O8" s="11">
        <v>26.7</v>
      </c>
      <c r="Q8" s="3" t="s">
        <v>55</v>
      </c>
      <c r="R8" s="29">
        <f t="shared" ref="R8:R33" si="2">MAX(S8,U8)+T8</f>
        <v>39.590739975196364</v>
      </c>
      <c r="S8" s="11"/>
      <c r="T8" s="30">
        <v>9.590739975196362</v>
      </c>
      <c r="U8" s="30">
        <v>30</v>
      </c>
    </row>
    <row r="9" spans="1:21" x14ac:dyDescent="0.25">
      <c r="A9" s="2">
        <v>2</v>
      </c>
      <c r="B9" s="3" t="s">
        <v>278</v>
      </c>
      <c r="C9" s="84">
        <f t="shared" si="0"/>
        <v>64.653693098662458</v>
      </c>
      <c r="D9" s="30">
        <v>26.156481481481482</v>
      </c>
      <c r="E9" s="30">
        <v>38.497211617180973</v>
      </c>
      <c r="G9" s="3" t="s">
        <v>321</v>
      </c>
      <c r="H9" s="29">
        <f t="shared" si="1"/>
        <v>38.322222222222223</v>
      </c>
      <c r="I9" s="11"/>
      <c r="J9" s="11"/>
      <c r="K9" s="30">
        <v>9.7222222222222214</v>
      </c>
      <c r="L9" s="11"/>
      <c r="M9" s="11"/>
      <c r="N9" s="11"/>
      <c r="O9" s="11">
        <v>28.6</v>
      </c>
      <c r="Q9" s="3" t="s">
        <v>278</v>
      </c>
      <c r="R9" s="29">
        <f t="shared" si="2"/>
        <v>38.497211617180973</v>
      </c>
      <c r="S9" s="11"/>
      <c r="T9" s="30">
        <v>15.212897891690782</v>
      </c>
      <c r="U9" s="30">
        <v>23.284313725490193</v>
      </c>
    </row>
    <row r="10" spans="1:21" x14ac:dyDescent="0.25">
      <c r="A10" s="2">
        <v>3</v>
      </c>
      <c r="B10" s="3" t="s">
        <v>322</v>
      </c>
      <c r="C10" s="84">
        <f t="shared" si="0"/>
        <v>59.381100217864919</v>
      </c>
      <c r="D10" s="30">
        <v>38.42685185185185</v>
      </c>
      <c r="E10" s="30">
        <v>20.954248366013069</v>
      </c>
      <c r="G10" s="3" t="s">
        <v>55</v>
      </c>
      <c r="H10" s="29">
        <f t="shared" si="1"/>
        <v>34.114814814814814</v>
      </c>
      <c r="I10" s="11">
        <v>9.6999999999999993</v>
      </c>
      <c r="J10" s="11"/>
      <c r="K10" s="30">
        <v>17.314814814814813</v>
      </c>
      <c r="L10" s="11"/>
      <c r="M10" s="11"/>
      <c r="N10" s="11"/>
      <c r="O10" s="11">
        <v>16.8</v>
      </c>
      <c r="Q10" s="3" t="s">
        <v>286</v>
      </c>
      <c r="R10" s="29">
        <f t="shared" si="2"/>
        <v>29.682983569616354</v>
      </c>
      <c r="S10" s="11"/>
      <c r="T10" s="30">
        <v>3.2777548114464192</v>
      </c>
      <c r="U10" s="30">
        <v>26.405228758169937</v>
      </c>
    </row>
    <row r="11" spans="1:21" x14ac:dyDescent="0.25">
      <c r="A11" s="2">
        <v>4</v>
      </c>
      <c r="B11" s="3" t="s">
        <v>53</v>
      </c>
      <c r="C11" s="84">
        <f t="shared" si="0"/>
        <v>48.626184484787132</v>
      </c>
      <c r="D11" s="30">
        <v>19.983950617283952</v>
      </c>
      <c r="E11" s="30">
        <v>28.642233867503183</v>
      </c>
      <c r="G11" s="3" t="s">
        <v>30</v>
      </c>
      <c r="H11" s="29">
        <f t="shared" si="1"/>
        <v>30</v>
      </c>
      <c r="I11" s="11"/>
      <c r="J11" s="11"/>
      <c r="K11" s="11"/>
      <c r="L11" s="11"/>
      <c r="M11" s="11"/>
      <c r="N11" s="11"/>
      <c r="O11" s="11">
        <v>30</v>
      </c>
      <c r="Q11" s="3" t="s">
        <v>53</v>
      </c>
      <c r="R11" s="29">
        <f t="shared" si="2"/>
        <v>28.642233867503183</v>
      </c>
      <c r="S11" s="11"/>
      <c r="T11" s="30">
        <v>11.362822102797299</v>
      </c>
      <c r="U11" s="30">
        <v>17.279411764705884</v>
      </c>
    </row>
    <row r="12" spans="1:21" x14ac:dyDescent="0.25">
      <c r="A12" s="2">
        <v>5</v>
      </c>
      <c r="B12" s="3" t="s">
        <v>245</v>
      </c>
      <c r="C12" s="84">
        <f t="shared" si="0"/>
        <v>44.625490196078431</v>
      </c>
      <c r="D12" s="30">
        <v>19.399999999999999</v>
      </c>
      <c r="E12" s="30">
        <v>25.225490196078432</v>
      </c>
      <c r="G12" s="3" t="s">
        <v>284</v>
      </c>
      <c r="H12" s="29">
        <f t="shared" si="1"/>
        <v>27.975555555555555</v>
      </c>
      <c r="I12" s="11">
        <v>17.7</v>
      </c>
      <c r="J12" s="11"/>
      <c r="K12" s="30">
        <v>1.25</v>
      </c>
      <c r="L12" s="30">
        <v>10.275555555555556</v>
      </c>
      <c r="M12" s="11"/>
      <c r="N12" s="11"/>
      <c r="O12" s="11">
        <v>1.3</v>
      </c>
      <c r="Q12" s="3" t="s">
        <v>288</v>
      </c>
      <c r="R12" s="29">
        <f t="shared" si="2"/>
        <v>28.254901960784313</v>
      </c>
      <c r="S12" s="11"/>
      <c r="T12" s="30">
        <v>0</v>
      </c>
      <c r="U12" s="30">
        <v>28.254901960784313</v>
      </c>
    </row>
    <row r="13" spans="1:21" x14ac:dyDescent="0.25">
      <c r="A13" s="2">
        <v>6</v>
      </c>
      <c r="B13" s="3" t="s">
        <v>30</v>
      </c>
      <c r="C13" s="84">
        <f t="shared" si="0"/>
        <v>42.6</v>
      </c>
      <c r="D13" s="30">
        <v>30</v>
      </c>
      <c r="E13" s="30">
        <v>12.6</v>
      </c>
      <c r="G13" s="3" t="s">
        <v>278</v>
      </c>
      <c r="H13" s="29">
        <f t="shared" si="1"/>
        <v>26.156481481481482</v>
      </c>
      <c r="I13" s="11"/>
      <c r="J13" s="11"/>
      <c r="K13" s="30">
        <v>11.356481481481481</v>
      </c>
      <c r="L13" s="11"/>
      <c r="M13" s="11"/>
      <c r="N13" s="11"/>
      <c r="O13" s="11">
        <v>14.8</v>
      </c>
      <c r="Q13" s="3" t="s">
        <v>282</v>
      </c>
      <c r="R13" s="29">
        <f t="shared" si="2"/>
        <v>26.124413210233797</v>
      </c>
      <c r="S13" s="11"/>
      <c r="T13" s="30">
        <v>13.524413210233796</v>
      </c>
      <c r="U13" s="30">
        <v>12.6</v>
      </c>
    </row>
    <row r="14" spans="1:21" x14ac:dyDescent="0.25">
      <c r="A14" s="2">
        <v>7</v>
      </c>
      <c r="B14" s="3" t="s">
        <v>282</v>
      </c>
      <c r="C14" s="84">
        <f t="shared" si="0"/>
        <v>41.479968765789351</v>
      </c>
      <c r="D14" s="30">
        <v>15.355555555555554</v>
      </c>
      <c r="E14" s="30">
        <v>26.124413210233797</v>
      </c>
      <c r="G14" s="3" t="s">
        <v>21</v>
      </c>
      <c r="H14" s="29">
        <f t="shared" si="1"/>
        <v>24.00766419434591</v>
      </c>
      <c r="I14" s="11">
        <v>11.1</v>
      </c>
      <c r="J14" s="11"/>
      <c r="K14" s="30">
        <v>12.098765432098764</v>
      </c>
      <c r="L14" s="11"/>
      <c r="M14" s="11"/>
      <c r="N14" s="30">
        <v>12.907664194345911</v>
      </c>
      <c r="O14" s="11">
        <v>10.199999999999999</v>
      </c>
      <c r="Q14" s="3" t="s">
        <v>245</v>
      </c>
      <c r="R14" s="29">
        <f t="shared" si="2"/>
        <v>25.225490196078432</v>
      </c>
      <c r="S14" s="11"/>
      <c r="T14" s="30">
        <v>0</v>
      </c>
      <c r="U14" s="30">
        <v>25.225490196078432</v>
      </c>
    </row>
    <row r="15" spans="1:21" x14ac:dyDescent="0.25">
      <c r="A15" s="2">
        <v>8</v>
      </c>
      <c r="B15" s="3" t="s">
        <v>287</v>
      </c>
      <c r="C15" s="84">
        <f t="shared" si="0"/>
        <v>41.341065076375813</v>
      </c>
      <c r="D15" s="30">
        <v>20.906790123456791</v>
      </c>
      <c r="E15" s="30">
        <v>20.434274952919022</v>
      </c>
      <c r="G15" s="3" t="s">
        <v>268</v>
      </c>
      <c r="H15" s="29">
        <f t="shared" si="1"/>
        <v>22.4</v>
      </c>
      <c r="I15" s="11"/>
      <c r="J15" s="11"/>
      <c r="K15" s="30">
        <v>0</v>
      </c>
      <c r="L15" s="11"/>
      <c r="M15" s="11"/>
      <c r="N15" s="11"/>
      <c r="O15" s="11">
        <v>22.4</v>
      </c>
      <c r="Q15" s="3" t="s">
        <v>277</v>
      </c>
      <c r="R15" s="29">
        <f t="shared" si="2"/>
        <v>22.318627450980394</v>
      </c>
      <c r="S15" s="11"/>
      <c r="T15" s="11"/>
      <c r="U15" s="30">
        <v>22.318627450980394</v>
      </c>
    </row>
    <row r="16" spans="1:21" x14ac:dyDescent="0.25">
      <c r="A16" s="2">
        <v>9</v>
      </c>
      <c r="B16" s="3" t="s">
        <v>288</v>
      </c>
      <c r="C16" s="84">
        <f t="shared" si="0"/>
        <v>41.143790849673202</v>
      </c>
      <c r="D16" s="30">
        <v>12.888888888888889</v>
      </c>
      <c r="E16" s="30">
        <v>28.254901960784313</v>
      </c>
      <c r="G16" s="3" t="s">
        <v>287</v>
      </c>
      <c r="H16" s="29">
        <f t="shared" si="1"/>
        <v>20.906790123456791</v>
      </c>
      <c r="I16" s="11">
        <v>0</v>
      </c>
      <c r="J16" s="11"/>
      <c r="K16" s="30">
        <v>8.7067901234567913</v>
      </c>
      <c r="L16" s="30">
        <v>0</v>
      </c>
      <c r="M16" s="30">
        <v>0</v>
      </c>
      <c r="N16" s="11"/>
      <c r="O16" s="11">
        <v>12.2</v>
      </c>
      <c r="Q16" s="3" t="s">
        <v>330</v>
      </c>
      <c r="R16" s="29">
        <f t="shared" si="2"/>
        <v>20.954248366013069</v>
      </c>
      <c r="S16" s="11"/>
      <c r="T16" s="11"/>
      <c r="U16" s="30">
        <v>20.954248366013069</v>
      </c>
    </row>
    <row r="17" spans="1:21" x14ac:dyDescent="0.25">
      <c r="A17" s="2">
        <v>10</v>
      </c>
      <c r="B17" s="3" t="s">
        <v>321</v>
      </c>
      <c r="C17" s="84">
        <f t="shared" si="0"/>
        <v>38.322222222222223</v>
      </c>
      <c r="D17" s="30">
        <v>38.322222222222223</v>
      </c>
      <c r="E17" s="11"/>
      <c r="G17" s="3" t="s">
        <v>283</v>
      </c>
      <c r="H17" s="29">
        <f t="shared" si="1"/>
        <v>20.2</v>
      </c>
      <c r="I17" s="11"/>
      <c r="J17" s="11"/>
      <c r="K17" s="11"/>
      <c r="L17" s="11"/>
      <c r="M17" s="11"/>
      <c r="N17" s="11"/>
      <c r="O17" s="11">
        <v>20.2</v>
      </c>
      <c r="Q17" s="3" t="s">
        <v>336</v>
      </c>
      <c r="R17" s="29">
        <f t="shared" si="2"/>
        <v>20.73071030810009</v>
      </c>
      <c r="S17" s="11"/>
      <c r="T17" s="30">
        <v>16.946396582609893</v>
      </c>
      <c r="U17" s="30">
        <v>3.784313725490196</v>
      </c>
    </row>
    <row r="18" spans="1:21" x14ac:dyDescent="0.25">
      <c r="A18" s="2">
        <v>11</v>
      </c>
      <c r="B18" s="3" t="s">
        <v>286</v>
      </c>
      <c r="C18" s="84">
        <f t="shared" si="0"/>
        <v>36.878199618999069</v>
      </c>
      <c r="D18" s="30">
        <v>7.1952160493827169</v>
      </c>
      <c r="E18" s="30">
        <v>29.682983569616354</v>
      </c>
      <c r="G18" s="3" t="s">
        <v>53</v>
      </c>
      <c r="H18" s="29">
        <f t="shared" si="1"/>
        <v>19.983950617283952</v>
      </c>
      <c r="I18" s="11">
        <v>15.2</v>
      </c>
      <c r="J18" s="11"/>
      <c r="K18" s="30">
        <v>4.783950617283951</v>
      </c>
      <c r="L18" s="11"/>
      <c r="M18" s="11"/>
      <c r="N18" s="11"/>
      <c r="O18" s="11">
        <v>14.8</v>
      </c>
      <c r="Q18" s="3" t="s">
        <v>287</v>
      </c>
      <c r="R18" s="29">
        <f t="shared" si="2"/>
        <v>20.434274952919022</v>
      </c>
      <c r="S18" s="11"/>
      <c r="T18" s="30">
        <v>7.8342749529190217</v>
      </c>
      <c r="U18" s="30">
        <v>12.6</v>
      </c>
    </row>
    <row r="19" spans="1:21" x14ac:dyDescent="0.25">
      <c r="A19" s="2">
        <v>12</v>
      </c>
      <c r="B19" s="3" t="s">
        <v>349</v>
      </c>
      <c r="C19" s="84">
        <f t="shared" si="0"/>
        <v>35.418627450980395</v>
      </c>
      <c r="D19" s="30">
        <v>13.1</v>
      </c>
      <c r="E19" s="30">
        <v>22.318627450980394</v>
      </c>
      <c r="G19" s="3" t="s">
        <v>245</v>
      </c>
      <c r="H19" s="29">
        <f t="shared" si="1"/>
        <v>19.399999999999999</v>
      </c>
      <c r="I19" s="11"/>
      <c r="J19" s="11"/>
      <c r="K19" s="30">
        <v>0</v>
      </c>
      <c r="L19" s="11"/>
      <c r="M19" s="11"/>
      <c r="N19" s="11"/>
      <c r="O19" s="11">
        <v>19.399999999999999</v>
      </c>
      <c r="Q19" s="3" t="s">
        <v>274</v>
      </c>
      <c r="R19" s="29">
        <f t="shared" si="2"/>
        <v>19.279411764705884</v>
      </c>
      <c r="S19" s="11"/>
      <c r="T19" s="11"/>
      <c r="U19" s="30">
        <v>19.279411764705884</v>
      </c>
    </row>
    <row r="20" spans="1:21" x14ac:dyDescent="0.25">
      <c r="A20" s="2">
        <v>13</v>
      </c>
      <c r="B20" s="3" t="s">
        <v>274</v>
      </c>
      <c r="C20" s="84">
        <f t="shared" si="0"/>
        <v>33.732189542483667</v>
      </c>
      <c r="D20" s="30">
        <v>14.452777777777779</v>
      </c>
      <c r="E20" s="30">
        <v>19.279411764705884</v>
      </c>
      <c r="G20" s="3" t="s">
        <v>273</v>
      </c>
      <c r="H20" s="29">
        <f t="shared" si="1"/>
        <v>18.2</v>
      </c>
      <c r="I20" s="11"/>
      <c r="J20" s="11"/>
      <c r="K20" s="11"/>
      <c r="L20" s="11"/>
      <c r="M20" s="11"/>
      <c r="N20" s="11"/>
      <c r="O20" s="11">
        <v>18.2</v>
      </c>
      <c r="Q20" s="3" t="s">
        <v>22</v>
      </c>
      <c r="R20" s="29">
        <f t="shared" si="2"/>
        <v>18.480392156862745</v>
      </c>
      <c r="S20" s="11"/>
      <c r="T20" s="11"/>
      <c r="U20" s="30">
        <v>18.480392156862745</v>
      </c>
    </row>
    <row r="21" spans="1:21" x14ac:dyDescent="0.25">
      <c r="A21" s="2">
        <v>14</v>
      </c>
      <c r="B21" s="3" t="s">
        <v>21</v>
      </c>
      <c r="C21" s="84">
        <f t="shared" si="0"/>
        <v>32.146553083234799</v>
      </c>
      <c r="D21" s="30">
        <v>24.00766419434591</v>
      </c>
      <c r="E21" s="30">
        <v>8.1388888888888893</v>
      </c>
      <c r="G21" s="3" t="s">
        <v>156</v>
      </c>
      <c r="H21" s="29">
        <f t="shared" si="1"/>
        <v>16.05777777777778</v>
      </c>
      <c r="I21" s="11"/>
      <c r="J21" s="11"/>
      <c r="K21" s="11"/>
      <c r="L21" s="30">
        <v>15.057777777777778</v>
      </c>
      <c r="M21" s="11"/>
      <c r="N21" s="11"/>
      <c r="O21" s="11">
        <v>1</v>
      </c>
      <c r="Q21" s="3" t="s">
        <v>304</v>
      </c>
      <c r="R21" s="29">
        <f t="shared" si="2"/>
        <v>16.651173174244207</v>
      </c>
      <c r="S21" s="11"/>
      <c r="T21" s="30">
        <v>6.0024803637866881</v>
      </c>
      <c r="U21" s="30">
        <v>10.648692810457518</v>
      </c>
    </row>
    <row r="22" spans="1:21" x14ac:dyDescent="0.25">
      <c r="A22" s="2">
        <v>15</v>
      </c>
      <c r="B22" s="3" t="s">
        <v>284</v>
      </c>
      <c r="C22" s="84">
        <f t="shared" si="0"/>
        <v>27.975555555555555</v>
      </c>
      <c r="D22" s="30">
        <v>27.975555555555555</v>
      </c>
      <c r="E22" s="11"/>
      <c r="G22" s="3" t="s">
        <v>282</v>
      </c>
      <c r="H22" s="29">
        <f t="shared" si="1"/>
        <v>15.355555555555554</v>
      </c>
      <c r="I22" s="11"/>
      <c r="J22" s="11"/>
      <c r="K22" s="30">
        <v>12.555555555555555</v>
      </c>
      <c r="L22" s="11"/>
      <c r="M22" s="11"/>
      <c r="N22" s="11"/>
      <c r="O22" s="11">
        <v>2.8</v>
      </c>
      <c r="Q22" s="3" t="s">
        <v>324</v>
      </c>
      <c r="R22" s="29">
        <f t="shared" si="2"/>
        <v>15.882352941176471</v>
      </c>
      <c r="S22" s="11"/>
      <c r="T22" s="11"/>
      <c r="U22" s="30">
        <v>15.882352941176471</v>
      </c>
    </row>
    <row r="23" spans="1:21" x14ac:dyDescent="0.25">
      <c r="A23" s="2">
        <v>16</v>
      </c>
      <c r="B23" s="3" t="s">
        <v>268</v>
      </c>
      <c r="C23" s="84">
        <f t="shared" si="0"/>
        <v>22.4</v>
      </c>
      <c r="D23" s="30">
        <v>22.4</v>
      </c>
      <c r="E23" s="11"/>
      <c r="G23" s="3" t="s">
        <v>123</v>
      </c>
      <c r="H23" s="29">
        <f t="shared" si="1"/>
        <v>14.8</v>
      </c>
      <c r="I23" s="11"/>
      <c r="J23" s="11"/>
      <c r="K23" s="11"/>
      <c r="L23" s="11"/>
      <c r="M23" s="11"/>
      <c r="N23" s="11"/>
      <c r="O23" s="11">
        <v>14.8</v>
      </c>
      <c r="Q23" s="3" t="s">
        <v>280</v>
      </c>
      <c r="R23" s="29">
        <f t="shared" si="2"/>
        <v>14.121848546501418</v>
      </c>
      <c r="S23" s="11"/>
      <c r="T23" s="30">
        <v>4.4159661935602408</v>
      </c>
      <c r="U23" s="30">
        <v>9.7058823529411775</v>
      </c>
    </row>
    <row r="24" spans="1:21" x14ac:dyDescent="0.25">
      <c r="A24" s="2">
        <v>17</v>
      </c>
      <c r="B24" s="3" t="s">
        <v>336</v>
      </c>
      <c r="C24" s="84">
        <f t="shared" si="0"/>
        <v>20.73071030810009</v>
      </c>
      <c r="D24" s="11"/>
      <c r="E24" s="30">
        <v>20.73071030810009</v>
      </c>
      <c r="G24" s="3" t="s">
        <v>274</v>
      </c>
      <c r="H24" s="29">
        <f t="shared" si="1"/>
        <v>14.452777777777779</v>
      </c>
      <c r="I24" s="11"/>
      <c r="J24" s="11"/>
      <c r="K24" s="30">
        <v>5.1527777777777786</v>
      </c>
      <c r="L24" s="11"/>
      <c r="M24" s="11"/>
      <c r="N24" s="11"/>
      <c r="O24" s="11">
        <v>9.3000000000000007</v>
      </c>
      <c r="Q24" s="3" t="s">
        <v>30</v>
      </c>
      <c r="R24" s="29">
        <f t="shared" si="2"/>
        <v>12.6</v>
      </c>
      <c r="S24" s="11"/>
      <c r="T24" s="11"/>
      <c r="U24" s="30">
        <v>12.6</v>
      </c>
    </row>
    <row r="25" spans="1:21" x14ac:dyDescent="0.25">
      <c r="A25" s="2">
        <v>18</v>
      </c>
      <c r="B25" s="3" t="s">
        <v>22</v>
      </c>
      <c r="C25" s="84">
        <f t="shared" si="0"/>
        <v>20.554466230936818</v>
      </c>
      <c r="D25" s="30">
        <v>2.074074074074074</v>
      </c>
      <c r="E25" s="30">
        <v>18.480392156862745</v>
      </c>
      <c r="G25" s="3" t="s">
        <v>48</v>
      </c>
      <c r="H25" s="29">
        <f t="shared" si="1"/>
        <v>14.370461141567233</v>
      </c>
      <c r="I25" s="11">
        <v>0</v>
      </c>
      <c r="J25" s="11"/>
      <c r="K25" s="11"/>
      <c r="L25" s="11"/>
      <c r="M25" s="11"/>
      <c r="N25" s="30">
        <v>11.570461141567234</v>
      </c>
      <c r="O25" s="11">
        <v>2.8</v>
      </c>
      <c r="Q25" s="3" t="s">
        <v>335</v>
      </c>
      <c r="R25" s="29">
        <f t="shared" si="2"/>
        <v>12.6</v>
      </c>
      <c r="S25" s="11"/>
      <c r="T25" s="11"/>
      <c r="U25" s="30">
        <v>12.6</v>
      </c>
    </row>
    <row r="26" spans="1:21" x14ac:dyDescent="0.25">
      <c r="A26" s="2">
        <v>19</v>
      </c>
      <c r="B26" s="3" t="s">
        <v>283</v>
      </c>
      <c r="C26" s="84">
        <f t="shared" si="0"/>
        <v>20.2</v>
      </c>
      <c r="D26" s="30">
        <v>20.2</v>
      </c>
      <c r="E26" s="11"/>
      <c r="G26" s="3" t="s">
        <v>15</v>
      </c>
      <c r="H26" s="29">
        <f t="shared" si="1"/>
        <v>13.2</v>
      </c>
      <c r="I26" s="11"/>
      <c r="J26" s="11">
        <v>13.2</v>
      </c>
      <c r="K26" s="30">
        <v>3.3950617283950622</v>
      </c>
      <c r="L26" s="11"/>
      <c r="M26" s="11"/>
      <c r="N26" s="11"/>
      <c r="O26" s="11"/>
      <c r="Q26" s="3" t="s">
        <v>345</v>
      </c>
      <c r="R26" s="29">
        <f t="shared" si="2"/>
        <v>11.758761655413164</v>
      </c>
      <c r="S26" s="11"/>
      <c r="T26" s="30">
        <v>11.758761655413164</v>
      </c>
      <c r="U26" s="11"/>
    </row>
    <row r="27" spans="1:21" x14ac:dyDescent="0.25">
      <c r="A27" s="2">
        <v>20</v>
      </c>
      <c r="B27" s="3" t="s">
        <v>324</v>
      </c>
      <c r="C27" s="84">
        <f t="shared" si="0"/>
        <v>19.682352941176472</v>
      </c>
      <c r="D27" s="30">
        <v>3.8</v>
      </c>
      <c r="E27" s="30">
        <v>15.882352941176471</v>
      </c>
      <c r="G27" s="3" t="s">
        <v>349</v>
      </c>
      <c r="H27" s="29">
        <f t="shared" si="1"/>
        <v>13.1</v>
      </c>
      <c r="I27" s="11"/>
      <c r="J27" s="11"/>
      <c r="K27" s="11"/>
      <c r="L27" s="11"/>
      <c r="M27" s="11"/>
      <c r="N27" s="11"/>
      <c r="O27" s="11">
        <v>13.1</v>
      </c>
      <c r="Q27" s="3" t="s">
        <v>121</v>
      </c>
      <c r="R27" s="29">
        <f t="shared" si="2"/>
        <v>8.7164750957854409</v>
      </c>
      <c r="S27" s="30">
        <v>8.7164750957854409</v>
      </c>
      <c r="T27" s="11"/>
      <c r="U27" s="11"/>
    </row>
    <row r="28" spans="1:21" x14ac:dyDescent="0.25">
      <c r="A28" s="2">
        <v>21</v>
      </c>
      <c r="B28" s="3" t="s">
        <v>304</v>
      </c>
      <c r="C28" s="84">
        <f t="shared" si="0"/>
        <v>19.507469470540503</v>
      </c>
      <c r="D28" s="30">
        <v>2.8562962962962963</v>
      </c>
      <c r="E28" s="30">
        <v>16.651173174244207</v>
      </c>
      <c r="G28" s="3" t="s">
        <v>288</v>
      </c>
      <c r="H28" s="29">
        <f t="shared" si="1"/>
        <v>12.888888888888889</v>
      </c>
      <c r="I28" s="11"/>
      <c r="J28" s="11"/>
      <c r="K28" s="11"/>
      <c r="L28" s="30">
        <v>12.888888888888889</v>
      </c>
      <c r="M28" s="30">
        <v>3.1111111111111112</v>
      </c>
      <c r="N28" s="11"/>
      <c r="O28" s="11"/>
      <c r="Q28" s="3" t="s">
        <v>21</v>
      </c>
      <c r="R28" s="29">
        <f t="shared" si="2"/>
        <v>8.1388888888888893</v>
      </c>
      <c r="S28" s="11"/>
      <c r="T28" s="11"/>
      <c r="U28" s="30">
        <v>8.1388888888888893</v>
      </c>
    </row>
    <row r="29" spans="1:21" x14ac:dyDescent="0.25">
      <c r="A29" s="2">
        <v>22</v>
      </c>
      <c r="B29" s="3" t="s">
        <v>123</v>
      </c>
      <c r="C29" s="84">
        <f t="shared" si="0"/>
        <v>18.891954022988507</v>
      </c>
      <c r="D29" s="30">
        <v>14.8</v>
      </c>
      <c r="E29" s="30">
        <v>4.0919540229885056</v>
      </c>
      <c r="G29" s="3" t="s">
        <v>314</v>
      </c>
      <c r="H29" s="29">
        <f t="shared" si="1"/>
        <v>11.381481481481481</v>
      </c>
      <c r="I29" s="11"/>
      <c r="J29" s="11"/>
      <c r="K29" s="11"/>
      <c r="L29" s="30">
        <v>3.7866666666666666</v>
      </c>
      <c r="M29" s="30">
        <v>11.381481481481481</v>
      </c>
      <c r="N29" s="11"/>
      <c r="O29" s="11"/>
      <c r="Q29" s="3" t="s">
        <v>300</v>
      </c>
      <c r="R29" s="29">
        <f t="shared" si="2"/>
        <v>7.5555555555555562</v>
      </c>
      <c r="S29" s="11"/>
      <c r="T29" s="11"/>
      <c r="U29" s="30">
        <v>7.5555555555555562</v>
      </c>
    </row>
    <row r="30" spans="1:21" x14ac:dyDescent="0.25">
      <c r="A30" s="2">
        <v>23</v>
      </c>
      <c r="B30" s="3" t="s">
        <v>273</v>
      </c>
      <c r="C30" s="84">
        <f t="shared" si="0"/>
        <v>18.2</v>
      </c>
      <c r="D30" s="30">
        <v>18.2</v>
      </c>
      <c r="E30" s="11"/>
      <c r="G30" s="3" t="s">
        <v>14</v>
      </c>
      <c r="H30" s="29">
        <f t="shared" si="1"/>
        <v>9.7222222222222214</v>
      </c>
      <c r="I30" s="11"/>
      <c r="J30" s="11">
        <v>8.9</v>
      </c>
      <c r="K30" s="30">
        <v>9.7222222222222214</v>
      </c>
      <c r="L30" s="11"/>
      <c r="M30" s="11"/>
      <c r="N30" s="11"/>
      <c r="O30" s="11"/>
      <c r="Q30" s="3" t="s">
        <v>299</v>
      </c>
      <c r="R30" s="29">
        <f t="shared" si="2"/>
        <v>6.9852941176470589</v>
      </c>
      <c r="S30" s="11"/>
      <c r="T30" s="11"/>
      <c r="U30" s="30">
        <v>6.9852941176470589</v>
      </c>
    </row>
    <row r="31" spans="1:21" x14ac:dyDescent="0.25">
      <c r="A31" s="2">
        <v>24</v>
      </c>
      <c r="B31" s="3" t="s">
        <v>120</v>
      </c>
      <c r="C31" s="84">
        <f t="shared" si="0"/>
        <v>16.104177616663019</v>
      </c>
      <c r="D31" s="30">
        <v>14.370461141567233</v>
      </c>
      <c r="E31" s="30">
        <v>1.7337164750957854</v>
      </c>
      <c r="G31" s="3" t="s">
        <v>31</v>
      </c>
      <c r="H31" s="29">
        <f t="shared" si="1"/>
        <v>9.5969042244437279</v>
      </c>
      <c r="I31" s="11"/>
      <c r="J31" s="11"/>
      <c r="K31" s="11"/>
      <c r="L31" s="11"/>
      <c r="M31" s="11"/>
      <c r="N31" s="30">
        <v>9.5969042244437279</v>
      </c>
      <c r="O31" s="11"/>
      <c r="Q31" s="3" t="s">
        <v>269</v>
      </c>
      <c r="R31" s="29">
        <f t="shared" si="2"/>
        <v>5.7120650244388784</v>
      </c>
      <c r="S31" s="11"/>
      <c r="T31" s="30">
        <v>2.3150062009094667</v>
      </c>
      <c r="U31" s="30">
        <v>3.3970588235294117</v>
      </c>
    </row>
    <row r="32" spans="1:21" x14ac:dyDescent="0.25">
      <c r="A32" s="2">
        <v>25</v>
      </c>
      <c r="B32" s="3" t="s">
        <v>156</v>
      </c>
      <c r="C32" s="84">
        <f t="shared" si="0"/>
        <v>16.05777777777778</v>
      </c>
      <c r="D32" s="30">
        <v>16.05777777777778</v>
      </c>
      <c r="E32" s="11"/>
      <c r="G32" s="3" t="s">
        <v>276</v>
      </c>
      <c r="H32" s="29">
        <f t="shared" si="1"/>
        <v>8.4</v>
      </c>
      <c r="I32" s="11"/>
      <c r="J32" s="11"/>
      <c r="K32" s="11"/>
      <c r="L32" s="11"/>
      <c r="M32" s="11"/>
      <c r="N32" s="11"/>
      <c r="O32" s="11">
        <v>8.4</v>
      </c>
      <c r="Q32" s="3" t="s">
        <v>31</v>
      </c>
      <c r="R32" s="29">
        <f t="shared" si="2"/>
        <v>5.4673202614379095</v>
      </c>
      <c r="S32" s="11"/>
      <c r="T32" s="11"/>
      <c r="U32" s="30">
        <v>5.4673202614379095</v>
      </c>
    </row>
    <row r="33" spans="1:21" x14ac:dyDescent="0.25">
      <c r="A33" s="2">
        <v>26</v>
      </c>
      <c r="B33" s="3" t="s">
        <v>280</v>
      </c>
      <c r="C33" s="84">
        <f t="shared" si="0"/>
        <v>15.090984348970554</v>
      </c>
      <c r="D33" s="30">
        <v>0.96913580246913578</v>
      </c>
      <c r="E33" s="30">
        <v>14.121848546501418</v>
      </c>
      <c r="G33" s="3" t="s">
        <v>250</v>
      </c>
      <c r="H33" s="29">
        <f t="shared" si="1"/>
        <v>8.1999999999999993</v>
      </c>
      <c r="I33" s="11">
        <v>8.1999999999999993</v>
      </c>
      <c r="J33" s="11"/>
      <c r="K33" s="11"/>
      <c r="L33" s="11"/>
      <c r="M33" s="11"/>
      <c r="N33" s="11"/>
      <c r="O33" s="11"/>
      <c r="Q33" s="3" t="s">
        <v>289</v>
      </c>
      <c r="R33" s="29">
        <f t="shared" si="2"/>
        <v>5.440264572137246</v>
      </c>
      <c r="S33" s="11"/>
      <c r="T33" s="30">
        <v>5.440264572137246</v>
      </c>
      <c r="U33" s="30">
        <v>0</v>
      </c>
    </row>
    <row r="34" spans="1:21" x14ac:dyDescent="0.25">
      <c r="A34" s="2">
        <v>27</v>
      </c>
      <c r="B34" s="3" t="s">
        <v>31</v>
      </c>
      <c r="C34" s="84">
        <f t="shared" si="0"/>
        <v>15.064224485881638</v>
      </c>
      <c r="D34" s="30">
        <v>9.5969042244437279</v>
      </c>
      <c r="E34" s="30">
        <v>5.4673202614379095</v>
      </c>
      <c r="G34" s="3" t="s">
        <v>286</v>
      </c>
      <c r="H34" s="29">
        <f t="shared" si="1"/>
        <v>7.1952160493827169</v>
      </c>
      <c r="I34" s="11"/>
      <c r="J34" s="11"/>
      <c r="K34" s="30">
        <v>7.1952160493827169</v>
      </c>
      <c r="L34" s="11"/>
      <c r="M34" s="11"/>
      <c r="N34" s="11"/>
      <c r="O34" s="11"/>
      <c r="Q34" s="3" t="s">
        <v>292</v>
      </c>
      <c r="R34" s="29">
        <f>MAX(S34,U34)+T35</f>
        <v>5.8661947761052886</v>
      </c>
      <c r="S34" s="11"/>
      <c r="T34" s="70">
        <v>0</v>
      </c>
      <c r="U34" s="30">
        <v>4.609477124183007</v>
      </c>
    </row>
    <row r="35" spans="1:21" x14ac:dyDescent="0.25">
      <c r="A35" s="2">
        <v>28</v>
      </c>
      <c r="B35" s="3" t="s">
        <v>335</v>
      </c>
      <c r="C35" s="84">
        <f t="shared" si="0"/>
        <v>13.262151993980435</v>
      </c>
      <c r="D35" s="30">
        <v>0.66215199398043634</v>
      </c>
      <c r="E35" s="30">
        <v>12.6</v>
      </c>
      <c r="G35" s="3" t="s">
        <v>264</v>
      </c>
      <c r="H35" s="29">
        <f t="shared" si="1"/>
        <v>6.6</v>
      </c>
      <c r="I35" s="11"/>
      <c r="J35" s="11"/>
      <c r="K35" s="30">
        <v>0</v>
      </c>
      <c r="L35" s="11"/>
      <c r="M35" s="11"/>
      <c r="N35" s="11"/>
      <c r="O35" s="11">
        <v>6.6</v>
      </c>
      <c r="Q35" s="3" t="s">
        <v>298</v>
      </c>
      <c r="R35" s="29">
        <f t="shared" ref="R35:R45" si="3">MAX(S35,U35)+T35</f>
        <v>4.1978941225105171</v>
      </c>
      <c r="S35" s="11"/>
      <c r="T35" s="30">
        <v>1.2567176519222818</v>
      </c>
      <c r="U35" s="30">
        <v>2.9411764705882355</v>
      </c>
    </row>
    <row r="36" spans="1:21" x14ac:dyDescent="0.25">
      <c r="A36" s="2">
        <v>29</v>
      </c>
      <c r="B36" s="3" t="s">
        <v>15</v>
      </c>
      <c r="C36" s="84">
        <f t="shared" si="0"/>
        <v>13.2</v>
      </c>
      <c r="D36" s="30">
        <v>13.2</v>
      </c>
      <c r="E36" s="11"/>
      <c r="G36" s="3" t="s">
        <v>329</v>
      </c>
      <c r="H36" s="29">
        <f t="shared" si="1"/>
        <v>6</v>
      </c>
      <c r="I36" s="11"/>
      <c r="J36" s="11"/>
      <c r="K36" s="11"/>
      <c r="L36" s="11"/>
      <c r="M36" s="11"/>
      <c r="N36" s="11"/>
      <c r="O36" s="11">
        <v>6</v>
      </c>
      <c r="Q36" s="3" t="s">
        <v>123</v>
      </c>
      <c r="R36" s="29">
        <f t="shared" si="3"/>
        <v>4.0919540229885056</v>
      </c>
      <c r="S36" s="30">
        <v>4.0919540229885056</v>
      </c>
      <c r="T36" s="11"/>
      <c r="U36" s="11"/>
    </row>
    <row r="37" spans="1:21" x14ac:dyDescent="0.25">
      <c r="A37" s="2">
        <v>30</v>
      </c>
      <c r="B37" s="3" t="s">
        <v>345</v>
      </c>
      <c r="C37" s="84">
        <f t="shared" si="0"/>
        <v>11.758761655413164</v>
      </c>
      <c r="D37" s="11"/>
      <c r="E37" s="30">
        <v>11.758761655413164</v>
      </c>
      <c r="G37" s="3" t="s">
        <v>275</v>
      </c>
      <c r="H37" s="29">
        <f t="shared" si="1"/>
        <v>5.6697530864197532</v>
      </c>
      <c r="I37" s="11"/>
      <c r="J37" s="11"/>
      <c r="K37" s="30">
        <v>5.6697530864197532</v>
      </c>
      <c r="L37" s="11"/>
      <c r="M37" s="11"/>
      <c r="N37" s="11"/>
      <c r="O37" s="11">
        <v>0</v>
      </c>
      <c r="Q37" s="3" t="s">
        <v>337</v>
      </c>
      <c r="R37" s="29">
        <f t="shared" si="3"/>
        <v>3.716871067015755</v>
      </c>
      <c r="S37" s="11"/>
      <c r="T37" s="30">
        <v>3.716871067015755</v>
      </c>
      <c r="U37" s="30">
        <v>0</v>
      </c>
    </row>
    <row r="38" spans="1:21" x14ac:dyDescent="0.25">
      <c r="A38" s="2">
        <v>31</v>
      </c>
      <c r="B38" s="3" t="s">
        <v>314</v>
      </c>
      <c r="C38" s="84">
        <f t="shared" si="0"/>
        <v>11.381481481481481</v>
      </c>
      <c r="D38" s="30">
        <v>11.381481481481481</v>
      </c>
      <c r="E38" s="11"/>
      <c r="G38" s="3" t="s">
        <v>311</v>
      </c>
      <c r="H38" s="29">
        <f t="shared" si="1"/>
        <v>5.6111111111111107</v>
      </c>
      <c r="I38" s="11"/>
      <c r="J38" s="11"/>
      <c r="K38" s="11"/>
      <c r="L38" s="11"/>
      <c r="M38" s="30">
        <v>5.6111111111111107</v>
      </c>
      <c r="N38" s="11"/>
      <c r="O38" s="11"/>
      <c r="Q38" s="3" t="s">
        <v>290</v>
      </c>
      <c r="R38" s="29">
        <f t="shared" si="3"/>
        <v>3.2604834547846973</v>
      </c>
      <c r="S38" s="11"/>
      <c r="T38" s="30">
        <v>2.4941435855036516</v>
      </c>
      <c r="U38" s="30">
        <v>0.7663398692810458</v>
      </c>
    </row>
    <row r="39" spans="1:21" x14ac:dyDescent="0.25">
      <c r="A39" s="2">
        <v>32</v>
      </c>
      <c r="B39" s="3" t="s">
        <v>14</v>
      </c>
      <c r="C39" s="84">
        <f t="shared" si="0"/>
        <v>9.7222222222222214</v>
      </c>
      <c r="D39" s="30">
        <v>9.7222222222222214</v>
      </c>
      <c r="E39" s="11"/>
      <c r="G39" s="3" t="s">
        <v>270</v>
      </c>
      <c r="H39" s="29">
        <f t="shared" si="1"/>
        <v>5.157253086419753</v>
      </c>
      <c r="I39" s="11"/>
      <c r="J39" s="11"/>
      <c r="K39" s="30">
        <v>2.3572530864197532</v>
      </c>
      <c r="L39" s="11"/>
      <c r="M39" s="11"/>
      <c r="N39" s="11"/>
      <c r="O39" s="11">
        <v>2.8</v>
      </c>
      <c r="Q39" s="3" t="s">
        <v>341</v>
      </c>
      <c r="R39" s="29">
        <f t="shared" si="3"/>
        <v>2.3150062009094667</v>
      </c>
      <c r="S39" s="11"/>
      <c r="T39" s="30">
        <v>2.3150062009094667</v>
      </c>
      <c r="U39" s="30">
        <v>0</v>
      </c>
    </row>
    <row r="40" spans="1:21" x14ac:dyDescent="0.25">
      <c r="A40" s="2">
        <v>33</v>
      </c>
      <c r="B40" s="3" t="s">
        <v>121</v>
      </c>
      <c r="C40" s="84">
        <f t="shared" ref="C40:C71" si="4">SUM(D40:E40)</f>
        <v>8.7164750957854409</v>
      </c>
      <c r="D40" s="11"/>
      <c r="E40" s="30">
        <v>8.7164750957854409</v>
      </c>
      <c r="G40" s="3" t="s">
        <v>272</v>
      </c>
      <c r="H40" s="29">
        <f t="shared" ref="H40:H71" si="5">MAX(I40,O40)+MAX(J40:N40)</f>
        <v>5.0999999999999996</v>
      </c>
      <c r="I40" s="11"/>
      <c r="J40" s="11"/>
      <c r="K40" s="11"/>
      <c r="L40" s="11"/>
      <c r="M40" s="11"/>
      <c r="N40" s="11"/>
      <c r="O40" s="11">
        <v>5.0999999999999996</v>
      </c>
      <c r="Q40" s="3" t="s">
        <v>120</v>
      </c>
      <c r="R40" s="29">
        <f t="shared" si="3"/>
        <v>1.7337164750957854</v>
      </c>
      <c r="S40" s="30">
        <v>1.7337164750957854</v>
      </c>
      <c r="T40" s="11"/>
      <c r="U40" s="11"/>
    </row>
    <row r="41" spans="1:21" x14ac:dyDescent="0.25">
      <c r="A41" s="2">
        <v>34</v>
      </c>
      <c r="B41" s="3" t="s">
        <v>276</v>
      </c>
      <c r="C41" s="84">
        <f t="shared" si="4"/>
        <v>8.4</v>
      </c>
      <c r="D41" s="30">
        <v>8.4</v>
      </c>
      <c r="E41" s="11"/>
      <c r="G41" s="3" t="s">
        <v>348</v>
      </c>
      <c r="H41" s="29">
        <f t="shared" si="5"/>
        <v>4.7</v>
      </c>
      <c r="I41" s="11"/>
      <c r="J41" s="11"/>
      <c r="K41" s="11"/>
      <c r="L41" s="11"/>
      <c r="M41" s="11"/>
      <c r="N41" s="11"/>
      <c r="O41" s="11">
        <v>4.7</v>
      </c>
      <c r="Q41" s="3" t="s">
        <v>294</v>
      </c>
      <c r="R41" s="29">
        <f t="shared" si="3"/>
        <v>1.6764705882352942</v>
      </c>
      <c r="S41" s="11"/>
      <c r="T41" s="11"/>
      <c r="U41" s="30">
        <v>1.6764705882352942</v>
      </c>
    </row>
    <row r="42" spans="1:21" x14ac:dyDescent="0.25">
      <c r="A42" s="2">
        <v>35</v>
      </c>
      <c r="B42" s="3" t="s">
        <v>250</v>
      </c>
      <c r="C42" s="84">
        <f t="shared" si="4"/>
        <v>8.1999999999999993</v>
      </c>
      <c r="D42" s="30">
        <v>8.1999999999999993</v>
      </c>
      <c r="E42" s="11"/>
      <c r="G42" s="3" t="s">
        <v>189</v>
      </c>
      <c r="H42" s="29">
        <f t="shared" si="5"/>
        <v>4.643663334408255</v>
      </c>
      <c r="I42" s="11"/>
      <c r="J42" s="11"/>
      <c r="K42" s="11"/>
      <c r="L42" s="11"/>
      <c r="M42" s="11"/>
      <c r="N42" s="30">
        <v>4.643663334408255</v>
      </c>
      <c r="O42" s="11"/>
      <c r="Q42" s="3" t="s">
        <v>296</v>
      </c>
      <c r="R42" s="29">
        <f t="shared" si="3"/>
        <v>1.0849673202614378</v>
      </c>
      <c r="S42" s="11"/>
      <c r="T42" s="11"/>
      <c r="U42" s="30">
        <v>1.0849673202614378</v>
      </c>
    </row>
    <row r="43" spans="1:21" x14ac:dyDescent="0.25">
      <c r="A43" s="2">
        <v>36</v>
      </c>
      <c r="B43" s="3" t="s">
        <v>292</v>
      </c>
      <c r="C43" s="84">
        <f t="shared" si="4"/>
        <v>7.7623573043219931</v>
      </c>
      <c r="D43" s="30">
        <v>1.8961625282167041</v>
      </c>
      <c r="E43" s="30">
        <v>5.8661947761052886</v>
      </c>
      <c r="G43" s="3" t="s">
        <v>327</v>
      </c>
      <c r="H43" s="29">
        <f t="shared" si="5"/>
        <v>4.4000000000000004</v>
      </c>
      <c r="I43" s="11"/>
      <c r="J43" s="11"/>
      <c r="K43" s="11"/>
      <c r="L43" s="11"/>
      <c r="M43" s="11"/>
      <c r="N43" s="11"/>
      <c r="O43" s="11">
        <v>4.4000000000000004</v>
      </c>
      <c r="Q43" s="3" t="s">
        <v>334</v>
      </c>
      <c r="R43" s="29">
        <f t="shared" si="3"/>
        <v>0.39215686274509803</v>
      </c>
      <c r="S43" s="11"/>
      <c r="T43" s="11"/>
      <c r="U43" s="30">
        <v>0.39215686274509803</v>
      </c>
    </row>
    <row r="44" spans="1:21" x14ac:dyDescent="0.25">
      <c r="A44" s="2">
        <v>37</v>
      </c>
      <c r="B44" s="3" t="s">
        <v>300</v>
      </c>
      <c r="C44" s="84">
        <f t="shared" si="4"/>
        <v>7.5555555555555562</v>
      </c>
      <c r="D44" s="11"/>
      <c r="E44" s="30">
        <v>7.5555555555555562</v>
      </c>
      <c r="G44" s="3" t="s">
        <v>313</v>
      </c>
      <c r="H44" s="29">
        <f t="shared" si="5"/>
        <v>4.3851851851851853</v>
      </c>
      <c r="I44" s="11"/>
      <c r="J44" s="11"/>
      <c r="K44" s="11"/>
      <c r="L44" s="30">
        <v>4.3851851851851853</v>
      </c>
      <c r="M44" s="30">
        <v>4.1833333333333336</v>
      </c>
      <c r="N44" s="11"/>
      <c r="O44" s="11"/>
      <c r="Q44" s="3" t="s">
        <v>333</v>
      </c>
      <c r="R44" s="29">
        <f t="shared" si="3"/>
        <v>0</v>
      </c>
      <c r="S44" s="11"/>
      <c r="T44" s="11"/>
      <c r="U44" s="30">
        <v>0</v>
      </c>
    </row>
    <row r="45" spans="1:21" x14ac:dyDescent="0.25">
      <c r="A45" s="2">
        <v>38</v>
      </c>
      <c r="B45" s="3" t="s">
        <v>299</v>
      </c>
      <c r="C45" s="84">
        <f t="shared" si="4"/>
        <v>6.9852941176470589</v>
      </c>
      <c r="D45" s="11"/>
      <c r="E45" s="30">
        <v>6.9852941176470589</v>
      </c>
      <c r="G45" s="3" t="s">
        <v>324</v>
      </c>
      <c r="H45" s="29">
        <f t="shared" si="5"/>
        <v>3.8</v>
      </c>
      <c r="I45" s="11"/>
      <c r="J45" s="11"/>
      <c r="K45" s="11"/>
      <c r="L45" s="11"/>
      <c r="M45" s="11"/>
      <c r="N45" s="11"/>
      <c r="O45" s="11">
        <v>3.8</v>
      </c>
      <c r="Q45" s="3" t="s">
        <v>293</v>
      </c>
      <c r="R45" s="29">
        <f t="shared" si="3"/>
        <v>0</v>
      </c>
      <c r="S45" s="11"/>
      <c r="T45" s="11"/>
      <c r="U45" s="30">
        <v>0</v>
      </c>
    </row>
    <row r="46" spans="1:21" x14ac:dyDescent="0.25">
      <c r="A46" s="2">
        <v>39</v>
      </c>
      <c r="B46" s="3" t="s">
        <v>264</v>
      </c>
      <c r="C46" s="84">
        <f t="shared" si="4"/>
        <v>6.6</v>
      </c>
      <c r="D46" s="30">
        <v>6.6</v>
      </c>
      <c r="E46" s="11"/>
      <c r="G46" s="3" t="s">
        <v>208</v>
      </c>
      <c r="H46" s="29">
        <f t="shared" si="5"/>
        <v>3.6654842523917015</v>
      </c>
      <c r="I46" s="11"/>
      <c r="J46" s="11"/>
      <c r="K46" s="11"/>
      <c r="L46" s="11"/>
      <c r="M46" s="11"/>
      <c r="N46" s="30">
        <v>3.6654842523917015</v>
      </c>
      <c r="O46" s="11"/>
      <c r="R46"/>
      <c r="S46"/>
      <c r="T46"/>
      <c r="U46"/>
    </row>
    <row r="47" spans="1:21" x14ac:dyDescent="0.25">
      <c r="A47" s="2">
        <v>40</v>
      </c>
      <c r="B47" s="3" t="s">
        <v>294</v>
      </c>
      <c r="C47" s="84">
        <f t="shared" si="4"/>
        <v>6.3764705882352946</v>
      </c>
      <c r="D47" s="30">
        <v>4.7</v>
      </c>
      <c r="E47" s="30">
        <v>1.6764705882352942</v>
      </c>
      <c r="G47" s="3" t="s">
        <v>188</v>
      </c>
      <c r="H47" s="29">
        <f t="shared" si="5"/>
        <v>3.0957755562721703</v>
      </c>
      <c r="I47" s="11"/>
      <c r="J47" s="11"/>
      <c r="K47" s="11"/>
      <c r="L47" s="11"/>
      <c r="M47" s="11"/>
      <c r="N47" s="30">
        <v>3.0957755562721703</v>
      </c>
      <c r="O47" s="11"/>
      <c r="R47"/>
      <c r="S47"/>
      <c r="T47"/>
      <c r="U47"/>
    </row>
    <row r="48" spans="1:21" x14ac:dyDescent="0.25">
      <c r="A48" s="2">
        <v>41</v>
      </c>
      <c r="B48" s="3" t="s">
        <v>289</v>
      </c>
      <c r="C48" s="84">
        <f t="shared" si="4"/>
        <v>6.2402645721372458</v>
      </c>
      <c r="D48" s="30">
        <v>0.8</v>
      </c>
      <c r="E48" s="30">
        <v>5.440264572137246</v>
      </c>
      <c r="G48" s="3" t="s">
        <v>304</v>
      </c>
      <c r="H48" s="29">
        <f t="shared" si="5"/>
        <v>2.8562962962962963</v>
      </c>
      <c r="I48" s="11"/>
      <c r="J48" s="11"/>
      <c r="K48" s="11"/>
      <c r="L48" s="30">
        <v>2.8562962962962963</v>
      </c>
      <c r="M48" s="30">
        <v>0</v>
      </c>
      <c r="N48" s="11"/>
      <c r="O48" s="11"/>
      <c r="R48"/>
      <c r="S48"/>
      <c r="T48"/>
      <c r="U48"/>
    </row>
    <row r="49" spans="1:21" x14ac:dyDescent="0.25">
      <c r="A49" s="2">
        <v>42</v>
      </c>
      <c r="B49" s="3" t="s">
        <v>329</v>
      </c>
      <c r="C49" s="84">
        <f t="shared" si="4"/>
        <v>6</v>
      </c>
      <c r="D49" s="30">
        <v>6</v>
      </c>
      <c r="E49" s="11"/>
      <c r="G49" s="3" t="s">
        <v>205</v>
      </c>
      <c r="H49" s="29">
        <f t="shared" si="5"/>
        <v>2.6507578200580459</v>
      </c>
      <c r="I49" s="11"/>
      <c r="J49" s="11"/>
      <c r="K49" s="11"/>
      <c r="L49" s="11"/>
      <c r="M49" s="11"/>
      <c r="N49" s="30">
        <v>2.6507578200580459</v>
      </c>
      <c r="O49" s="11"/>
      <c r="R49"/>
      <c r="S49"/>
      <c r="T49"/>
      <c r="U49"/>
    </row>
    <row r="50" spans="1:21" x14ac:dyDescent="0.25">
      <c r="A50" s="2">
        <v>43</v>
      </c>
      <c r="B50" s="3" t="s">
        <v>269</v>
      </c>
      <c r="C50" s="84">
        <f t="shared" si="4"/>
        <v>5.7120650244388784</v>
      </c>
      <c r="D50" s="30">
        <v>0</v>
      </c>
      <c r="E50" s="30">
        <v>5.7120650244388784</v>
      </c>
      <c r="G50" s="3" t="s">
        <v>203</v>
      </c>
      <c r="H50" s="29">
        <f t="shared" si="5"/>
        <v>2.3046329141137267</v>
      </c>
      <c r="I50" s="11"/>
      <c r="J50" s="11"/>
      <c r="K50" s="11"/>
      <c r="L50" s="11"/>
      <c r="M50" s="11"/>
      <c r="N50" s="30">
        <v>2.3046329141137267</v>
      </c>
      <c r="O50" s="11"/>
      <c r="R50"/>
      <c r="S50"/>
      <c r="T50"/>
      <c r="U50"/>
    </row>
    <row r="51" spans="1:21" x14ac:dyDescent="0.25">
      <c r="A51" s="2">
        <v>44</v>
      </c>
      <c r="B51" s="3" t="s">
        <v>275</v>
      </c>
      <c r="C51" s="84">
        <f t="shared" si="4"/>
        <v>5.6697530864197532</v>
      </c>
      <c r="D51" s="30">
        <v>5.6697530864197532</v>
      </c>
      <c r="E51" s="11"/>
      <c r="G51" s="3" t="s">
        <v>316</v>
      </c>
      <c r="H51" s="29">
        <f t="shared" si="5"/>
        <v>2.3022222222222224</v>
      </c>
      <c r="I51" s="11"/>
      <c r="J51" s="11"/>
      <c r="K51" s="11"/>
      <c r="L51" s="30">
        <v>2.3022222222222224</v>
      </c>
      <c r="M51" s="11"/>
      <c r="N51" s="11"/>
      <c r="O51" s="11"/>
      <c r="R51"/>
      <c r="S51"/>
      <c r="T51"/>
      <c r="U51"/>
    </row>
    <row r="52" spans="1:21" x14ac:dyDescent="0.25">
      <c r="A52" s="2">
        <v>45</v>
      </c>
      <c r="B52" s="3" t="s">
        <v>311</v>
      </c>
      <c r="C52" s="84">
        <f t="shared" si="4"/>
        <v>5.6111111111111107</v>
      </c>
      <c r="D52" s="30">
        <v>5.6111111111111107</v>
      </c>
      <c r="E52" s="11"/>
      <c r="G52" s="3" t="s">
        <v>267</v>
      </c>
      <c r="H52" s="29">
        <f t="shared" si="5"/>
        <v>2.1</v>
      </c>
      <c r="I52" s="11"/>
      <c r="J52" s="11"/>
      <c r="K52" s="30">
        <v>0</v>
      </c>
      <c r="L52" s="11"/>
      <c r="M52" s="11"/>
      <c r="N52" s="11"/>
      <c r="O52" s="11">
        <v>2.1</v>
      </c>
      <c r="R52"/>
      <c r="S52"/>
      <c r="T52"/>
      <c r="U52"/>
    </row>
    <row r="53" spans="1:21" x14ac:dyDescent="0.25">
      <c r="A53" s="2">
        <v>46</v>
      </c>
      <c r="B53" s="3" t="s">
        <v>270</v>
      </c>
      <c r="C53" s="84">
        <f t="shared" si="4"/>
        <v>5.157253086419753</v>
      </c>
      <c r="D53" s="30">
        <v>5.157253086419753</v>
      </c>
      <c r="E53" s="11"/>
      <c r="G53" s="3" t="s">
        <v>22</v>
      </c>
      <c r="H53" s="29">
        <f t="shared" si="5"/>
        <v>2.074074074074074</v>
      </c>
      <c r="I53" s="11"/>
      <c r="J53" s="11"/>
      <c r="K53" s="30">
        <v>2.074074074074074</v>
      </c>
      <c r="L53" s="11"/>
      <c r="M53" s="11"/>
      <c r="N53" s="11"/>
      <c r="O53" s="11"/>
      <c r="R53"/>
      <c r="S53"/>
      <c r="T53"/>
      <c r="U53"/>
    </row>
    <row r="54" spans="1:21" x14ac:dyDescent="0.25">
      <c r="A54" s="2">
        <v>47</v>
      </c>
      <c r="B54" s="3" t="s">
        <v>272</v>
      </c>
      <c r="C54" s="84">
        <f t="shared" si="4"/>
        <v>5.0999999999999996</v>
      </c>
      <c r="D54" s="30">
        <v>5.0999999999999996</v>
      </c>
      <c r="E54" s="11"/>
      <c r="G54" s="3" t="s">
        <v>253</v>
      </c>
      <c r="H54" s="29">
        <f t="shared" si="5"/>
        <v>1.8961625282167041</v>
      </c>
      <c r="I54" s="11"/>
      <c r="J54" s="11"/>
      <c r="K54" s="11"/>
      <c r="L54" s="11"/>
      <c r="M54" s="11"/>
      <c r="N54" s="30">
        <v>1.8961625282167041</v>
      </c>
      <c r="O54" s="11"/>
      <c r="R54"/>
      <c r="S54"/>
      <c r="T54"/>
      <c r="U54"/>
    </row>
    <row r="55" spans="1:21" x14ac:dyDescent="0.25">
      <c r="A55" s="2">
        <v>48</v>
      </c>
      <c r="B55" s="3" t="s">
        <v>189</v>
      </c>
      <c r="C55" s="84">
        <f t="shared" si="4"/>
        <v>4.643663334408255</v>
      </c>
      <c r="D55" s="30">
        <v>4.643663334408255</v>
      </c>
      <c r="E55" s="11"/>
      <c r="G55" s="3" t="s">
        <v>307</v>
      </c>
      <c r="H55" s="29">
        <f t="shared" si="5"/>
        <v>1.662222222222222</v>
      </c>
      <c r="I55" s="11"/>
      <c r="J55" s="11"/>
      <c r="K55" s="11"/>
      <c r="L55" s="30">
        <v>1.662222222222222</v>
      </c>
      <c r="M55" s="11"/>
      <c r="N55" s="11"/>
      <c r="O55" s="11"/>
    </row>
    <row r="56" spans="1:21" x14ac:dyDescent="0.25">
      <c r="A56" s="2">
        <v>49</v>
      </c>
      <c r="B56" s="3" t="s">
        <v>327</v>
      </c>
      <c r="C56" s="84">
        <f t="shared" si="4"/>
        <v>4.4000000000000004</v>
      </c>
      <c r="D56" s="30">
        <v>4.4000000000000004</v>
      </c>
      <c r="E56" s="11"/>
      <c r="G56" s="3" t="s">
        <v>254</v>
      </c>
      <c r="H56" s="29">
        <f t="shared" si="5"/>
        <v>1.6123831022250887</v>
      </c>
      <c r="I56" s="11"/>
      <c r="J56" s="11"/>
      <c r="K56" s="11"/>
      <c r="L56" s="11"/>
      <c r="M56" s="11"/>
      <c r="N56" s="30">
        <v>1.6123831022250887</v>
      </c>
      <c r="O56" s="11"/>
    </row>
    <row r="57" spans="1:21" x14ac:dyDescent="0.25">
      <c r="A57" s="2">
        <v>50</v>
      </c>
      <c r="B57" s="3" t="s">
        <v>313</v>
      </c>
      <c r="C57" s="84">
        <f t="shared" si="4"/>
        <v>4.3851851851851853</v>
      </c>
      <c r="D57" s="30">
        <v>4.3851851851851853</v>
      </c>
      <c r="E57" s="11"/>
      <c r="G57" s="3" t="s">
        <v>265</v>
      </c>
      <c r="H57" s="29">
        <f t="shared" si="5"/>
        <v>1.1180555555555558</v>
      </c>
      <c r="I57" s="11"/>
      <c r="J57" s="11"/>
      <c r="K57" s="30">
        <v>1.1180555555555558</v>
      </c>
      <c r="L57" s="11"/>
      <c r="M57" s="11"/>
      <c r="N57" s="11"/>
      <c r="O57" s="11"/>
    </row>
    <row r="58" spans="1:21" x14ac:dyDescent="0.25">
      <c r="A58" s="2">
        <v>51</v>
      </c>
      <c r="B58" s="3" t="s">
        <v>298</v>
      </c>
      <c r="C58" s="84">
        <f t="shared" si="4"/>
        <v>4.1978941225105171</v>
      </c>
      <c r="D58" s="11"/>
      <c r="E58" s="30">
        <v>4.1978941225105171</v>
      </c>
      <c r="G58" s="3" t="s">
        <v>280</v>
      </c>
      <c r="H58" s="29">
        <f t="shared" si="5"/>
        <v>0.96913580246913578</v>
      </c>
      <c r="I58" s="11"/>
      <c r="J58" s="11"/>
      <c r="K58" s="30">
        <v>0.96913580246913578</v>
      </c>
      <c r="L58" s="11"/>
      <c r="M58" s="11"/>
      <c r="N58" s="11"/>
      <c r="O58" s="11">
        <v>0</v>
      </c>
    </row>
    <row r="59" spans="1:21" x14ac:dyDescent="0.25">
      <c r="A59" s="2">
        <v>52</v>
      </c>
      <c r="B59" s="3" t="s">
        <v>337</v>
      </c>
      <c r="C59" s="84">
        <f t="shared" si="4"/>
        <v>3.716871067015755</v>
      </c>
      <c r="D59" s="11"/>
      <c r="E59" s="30">
        <v>3.716871067015755</v>
      </c>
      <c r="G59" s="3" t="s">
        <v>301</v>
      </c>
      <c r="H59" s="29">
        <f t="shared" si="5"/>
        <v>0.92592592592592582</v>
      </c>
      <c r="I59" s="11"/>
      <c r="J59" s="11"/>
      <c r="K59" s="11"/>
      <c r="L59" s="11"/>
      <c r="M59" s="30">
        <v>0.92592592592592582</v>
      </c>
      <c r="N59" s="11"/>
      <c r="O59" s="11"/>
    </row>
    <row r="60" spans="1:21" x14ac:dyDescent="0.25">
      <c r="A60" s="2">
        <v>53</v>
      </c>
      <c r="B60" s="3" t="s">
        <v>208</v>
      </c>
      <c r="C60" s="84">
        <f t="shared" si="4"/>
        <v>3.6654842523917015</v>
      </c>
      <c r="D60" s="30">
        <v>3.6654842523917015</v>
      </c>
      <c r="E60" s="11"/>
      <c r="G60" s="3" t="s">
        <v>198</v>
      </c>
      <c r="H60" s="29">
        <f t="shared" si="5"/>
        <v>0.87068687520154775</v>
      </c>
      <c r="I60" s="11"/>
      <c r="J60" s="11"/>
      <c r="K60" s="11"/>
      <c r="L60" s="11"/>
      <c r="M60" s="11"/>
      <c r="N60" s="30">
        <v>0.87068687520154775</v>
      </c>
      <c r="O60" s="11"/>
    </row>
    <row r="61" spans="1:21" x14ac:dyDescent="0.25">
      <c r="A61" s="2">
        <v>54</v>
      </c>
      <c r="B61" s="3" t="s">
        <v>290</v>
      </c>
      <c r="C61" s="84">
        <f t="shared" si="4"/>
        <v>3.2604834547846973</v>
      </c>
      <c r="D61" s="11"/>
      <c r="E61" s="30">
        <v>3.2604834547846973</v>
      </c>
      <c r="G61" s="3" t="s">
        <v>289</v>
      </c>
      <c r="H61" s="29">
        <f t="shared" si="5"/>
        <v>0.8</v>
      </c>
      <c r="I61" s="11"/>
      <c r="J61" s="11"/>
      <c r="K61" s="11"/>
      <c r="L61" s="30">
        <v>0.8</v>
      </c>
      <c r="M61" s="30">
        <v>0.68888888888888899</v>
      </c>
      <c r="N61" s="11"/>
      <c r="O61" s="11"/>
    </row>
    <row r="62" spans="1:21" x14ac:dyDescent="0.25">
      <c r="A62" s="2">
        <v>55</v>
      </c>
      <c r="B62" s="3" t="s">
        <v>188</v>
      </c>
      <c r="C62" s="84">
        <f t="shared" si="4"/>
        <v>3.0957755562721703</v>
      </c>
      <c r="D62" s="30">
        <v>3.0957755562721703</v>
      </c>
      <c r="E62" s="11"/>
      <c r="G62" s="3" t="s">
        <v>255</v>
      </c>
      <c r="H62" s="29">
        <f t="shared" si="5"/>
        <v>0.66215199398043634</v>
      </c>
      <c r="I62" s="11"/>
      <c r="J62" s="11"/>
      <c r="K62" s="11"/>
      <c r="L62" s="11"/>
      <c r="M62" s="11"/>
      <c r="N62" s="30">
        <v>0.66215199398043634</v>
      </c>
      <c r="O62" s="11"/>
    </row>
    <row r="63" spans="1:21" x14ac:dyDescent="0.25">
      <c r="A63" s="2">
        <v>56</v>
      </c>
      <c r="B63" s="3" t="s">
        <v>205</v>
      </c>
      <c r="C63" s="84">
        <f t="shared" si="4"/>
        <v>2.6507578200580459</v>
      </c>
      <c r="D63" s="30">
        <v>2.6507578200580459</v>
      </c>
      <c r="E63" s="11"/>
      <c r="G63" s="3" t="s">
        <v>266</v>
      </c>
      <c r="H63" s="29">
        <f t="shared" si="5"/>
        <v>0.3</v>
      </c>
      <c r="I63" s="11"/>
      <c r="J63" s="11"/>
      <c r="K63" s="11"/>
      <c r="L63" s="11"/>
      <c r="M63" s="11"/>
      <c r="N63" s="11"/>
      <c r="O63" s="11">
        <v>0.3</v>
      </c>
    </row>
    <row r="64" spans="1:21" x14ac:dyDescent="0.25">
      <c r="A64" s="2">
        <v>57</v>
      </c>
      <c r="B64" s="3" t="s">
        <v>341</v>
      </c>
      <c r="C64" s="84">
        <f t="shared" si="4"/>
        <v>2.3150062009094667</v>
      </c>
      <c r="D64" s="11"/>
      <c r="E64" s="30">
        <v>2.3150062009094667</v>
      </c>
      <c r="G64" s="3" t="s">
        <v>309</v>
      </c>
      <c r="H64" s="29">
        <f t="shared" si="5"/>
        <v>0.24</v>
      </c>
      <c r="I64" s="11"/>
      <c r="J64" s="11"/>
      <c r="K64" s="11"/>
      <c r="L64" s="30">
        <v>0.24</v>
      </c>
      <c r="M64" s="11"/>
      <c r="N64" s="11"/>
      <c r="O64" s="11"/>
    </row>
    <row r="65" spans="1:15" x14ac:dyDescent="0.25">
      <c r="A65" s="2">
        <v>58</v>
      </c>
      <c r="B65" s="3" t="s">
        <v>203</v>
      </c>
      <c r="C65" s="84">
        <f t="shared" si="4"/>
        <v>2.3046329141137267</v>
      </c>
      <c r="D65" s="30">
        <v>2.3046329141137267</v>
      </c>
      <c r="E65" s="11"/>
      <c r="G65" s="3" t="s">
        <v>200</v>
      </c>
      <c r="H65" s="29">
        <f t="shared" si="5"/>
        <v>0.17628721917660969</v>
      </c>
      <c r="I65" s="11"/>
      <c r="J65" s="11"/>
      <c r="K65" s="11"/>
      <c r="L65" s="11"/>
      <c r="M65" s="11"/>
      <c r="N65" s="30">
        <v>0.17628721917660969</v>
      </c>
      <c r="O65" s="11"/>
    </row>
    <row r="66" spans="1:15" x14ac:dyDescent="0.25">
      <c r="A66" s="2">
        <v>59</v>
      </c>
      <c r="B66" s="3" t="s">
        <v>316</v>
      </c>
      <c r="C66" s="84">
        <f t="shared" si="4"/>
        <v>2.3022222222222224</v>
      </c>
      <c r="D66" s="30">
        <v>2.3022222222222224</v>
      </c>
      <c r="E66" s="11"/>
      <c r="G66" s="3" t="s">
        <v>269</v>
      </c>
      <c r="H66" s="29">
        <f t="shared" si="5"/>
        <v>0</v>
      </c>
      <c r="I66" s="11"/>
      <c r="J66" s="11"/>
      <c r="K66" s="30">
        <v>0</v>
      </c>
      <c r="L66" s="11"/>
      <c r="M66" s="11"/>
      <c r="N66" s="11"/>
      <c r="O66" s="11"/>
    </row>
    <row r="67" spans="1:15" x14ac:dyDescent="0.25">
      <c r="A67" s="2">
        <v>60</v>
      </c>
      <c r="B67" s="3" t="s">
        <v>267</v>
      </c>
      <c r="C67" s="84">
        <f t="shared" si="4"/>
        <v>2.1</v>
      </c>
      <c r="D67" s="30">
        <v>2.1</v>
      </c>
      <c r="E67" s="11"/>
      <c r="G67" s="3" t="s">
        <v>360</v>
      </c>
      <c r="H67" s="29">
        <f t="shared" si="5"/>
        <v>0</v>
      </c>
      <c r="I67" s="11"/>
      <c r="J67" s="11"/>
      <c r="K67" s="30">
        <v>0</v>
      </c>
      <c r="L67" s="11"/>
      <c r="M67" s="11"/>
      <c r="N67" s="11"/>
      <c r="O67" s="11"/>
    </row>
    <row r="68" spans="1:15" x14ac:dyDescent="0.25">
      <c r="A68" s="2">
        <v>61</v>
      </c>
      <c r="B68" s="3" t="s">
        <v>307</v>
      </c>
      <c r="C68" s="84">
        <f t="shared" si="4"/>
        <v>1.662222222222222</v>
      </c>
      <c r="D68" s="30">
        <v>1.662222222222222</v>
      </c>
      <c r="E68" s="11"/>
      <c r="G68" s="3" t="s">
        <v>281</v>
      </c>
      <c r="H68" s="29">
        <f t="shared" si="5"/>
        <v>0</v>
      </c>
      <c r="I68" s="11"/>
      <c r="J68" s="11"/>
      <c r="K68" s="11"/>
      <c r="L68" s="11"/>
      <c r="M68" s="11"/>
      <c r="N68" s="11"/>
      <c r="O68" s="11">
        <v>0</v>
      </c>
    </row>
    <row r="69" spans="1:15" x14ac:dyDescent="0.25">
      <c r="A69" s="2">
        <v>62</v>
      </c>
      <c r="B69" s="3" t="s">
        <v>254</v>
      </c>
      <c r="C69" s="84">
        <f t="shared" si="4"/>
        <v>1.6123831022250887</v>
      </c>
      <c r="D69" s="30">
        <v>1.6123831022250887</v>
      </c>
      <c r="E69" s="11"/>
    </row>
    <row r="70" spans="1:15" x14ac:dyDescent="0.25">
      <c r="A70" s="2">
        <v>63</v>
      </c>
      <c r="B70" s="3" t="s">
        <v>265</v>
      </c>
      <c r="C70" s="84">
        <f t="shared" si="4"/>
        <v>1.1180555555555558</v>
      </c>
      <c r="D70" s="30">
        <v>1.1180555555555558</v>
      </c>
      <c r="E70" s="11"/>
    </row>
    <row r="71" spans="1:15" x14ac:dyDescent="0.25">
      <c r="A71" s="2">
        <v>64</v>
      </c>
      <c r="B71" s="3" t="s">
        <v>296</v>
      </c>
      <c r="C71" s="84">
        <f t="shared" si="4"/>
        <v>1.0849673202614378</v>
      </c>
      <c r="D71" s="11"/>
      <c r="E71" s="30">
        <v>1.0849673202614378</v>
      </c>
    </row>
    <row r="72" spans="1:15" x14ac:dyDescent="0.25">
      <c r="A72" s="2">
        <v>65</v>
      </c>
      <c r="B72" s="3" t="s">
        <v>301</v>
      </c>
      <c r="C72" s="84">
        <f t="shared" ref="C72:C103" si="6">SUM(D72:E72)</f>
        <v>0.92592592592592582</v>
      </c>
      <c r="D72" s="30">
        <v>0.92592592592592582</v>
      </c>
      <c r="E72" s="11"/>
    </row>
    <row r="73" spans="1:15" x14ac:dyDescent="0.25">
      <c r="A73" s="2">
        <v>66</v>
      </c>
      <c r="B73" s="3" t="s">
        <v>198</v>
      </c>
      <c r="C73" s="84">
        <f t="shared" si="6"/>
        <v>0.87068687520154775</v>
      </c>
      <c r="D73" s="30">
        <v>0.87068687520154775</v>
      </c>
      <c r="E73" s="11"/>
    </row>
    <row r="74" spans="1:15" x14ac:dyDescent="0.25">
      <c r="A74" s="2">
        <v>67</v>
      </c>
      <c r="B74" s="3" t="s">
        <v>334</v>
      </c>
      <c r="C74" s="84">
        <f t="shared" si="6"/>
        <v>0.39215686274509803</v>
      </c>
      <c r="D74" s="11"/>
      <c r="E74" s="30">
        <v>0.39215686274509803</v>
      </c>
    </row>
    <row r="75" spans="1:15" x14ac:dyDescent="0.25">
      <c r="A75" s="2">
        <v>68</v>
      </c>
      <c r="B75" s="3" t="s">
        <v>266</v>
      </c>
      <c r="C75" s="84">
        <f t="shared" si="6"/>
        <v>0.3</v>
      </c>
      <c r="D75" s="30">
        <v>0.3</v>
      </c>
      <c r="E75" s="11"/>
    </row>
    <row r="76" spans="1:15" x14ac:dyDescent="0.25">
      <c r="A76" s="2">
        <v>69</v>
      </c>
      <c r="B76" s="3" t="s">
        <v>309</v>
      </c>
      <c r="C76" s="84">
        <f t="shared" si="6"/>
        <v>0.24</v>
      </c>
      <c r="D76" s="30">
        <v>0.24</v>
      </c>
      <c r="E76" s="11"/>
    </row>
    <row r="77" spans="1:15" x14ac:dyDescent="0.25">
      <c r="A77" s="2">
        <v>70</v>
      </c>
      <c r="B77" s="3" t="s">
        <v>200</v>
      </c>
      <c r="C77" s="84">
        <f t="shared" si="6"/>
        <v>0.17628721917660969</v>
      </c>
      <c r="D77" s="30">
        <v>0.17628721917660969</v>
      </c>
      <c r="E77" s="11"/>
    </row>
    <row r="78" spans="1:15" x14ac:dyDescent="0.25">
      <c r="A78" s="2">
        <v>71</v>
      </c>
      <c r="B78" s="3" t="s">
        <v>360</v>
      </c>
      <c r="C78" s="84">
        <f t="shared" si="6"/>
        <v>0</v>
      </c>
      <c r="D78" s="30">
        <v>0</v>
      </c>
      <c r="E78" s="11"/>
    </row>
    <row r="79" spans="1:15" x14ac:dyDescent="0.25">
      <c r="A79" s="2">
        <v>72</v>
      </c>
      <c r="B79" s="3" t="s">
        <v>293</v>
      </c>
      <c r="C79" s="84">
        <f t="shared" si="6"/>
        <v>0</v>
      </c>
      <c r="D79" s="11"/>
      <c r="E79" s="30">
        <v>0</v>
      </c>
    </row>
    <row r="80" spans="1:15" x14ac:dyDescent="0.25">
      <c r="A80" s="2">
        <v>73</v>
      </c>
      <c r="B80" s="3" t="s">
        <v>333</v>
      </c>
      <c r="C80" s="84">
        <f t="shared" si="6"/>
        <v>0</v>
      </c>
      <c r="D80" s="11"/>
      <c r="E80" s="30">
        <v>0</v>
      </c>
    </row>
    <row r="81" spans="1:21" x14ac:dyDescent="0.25">
      <c r="A81" s="2">
        <v>74</v>
      </c>
      <c r="B81" s="3" t="s">
        <v>281</v>
      </c>
      <c r="C81" s="84">
        <f t="shared" si="6"/>
        <v>0</v>
      </c>
      <c r="D81" s="30">
        <v>0</v>
      </c>
      <c r="E81" s="11"/>
    </row>
    <row r="82" spans="1:21" x14ac:dyDescent="0.25">
      <c r="C82" s="6"/>
      <c r="E82" s="18"/>
      <c r="F82" s="6"/>
      <c r="G82" s="6"/>
      <c r="H82" s="6"/>
      <c r="K82"/>
      <c r="L82"/>
      <c r="M82" s="18"/>
      <c r="P82" s="6"/>
      <c r="R82"/>
      <c r="S82"/>
      <c r="T82"/>
      <c r="U82"/>
    </row>
    <row r="83" spans="1:21" x14ac:dyDescent="0.25">
      <c r="C83" s="6"/>
      <c r="E83" s="18"/>
      <c r="F83" s="6"/>
      <c r="G83" s="6"/>
      <c r="H83" s="6"/>
      <c r="K83"/>
      <c r="L83"/>
      <c r="M83" s="18"/>
      <c r="P83" s="6"/>
      <c r="R83"/>
      <c r="S83"/>
      <c r="T83"/>
      <c r="U83"/>
    </row>
    <row r="84" spans="1:21" x14ac:dyDescent="0.25">
      <c r="C84" s="6"/>
      <c r="E84" s="18"/>
      <c r="F84" s="6"/>
      <c r="G84" s="6"/>
      <c r="H84" s="6"/>
      <c r="K84"/>
      <c r="L84"/>
      <c r="M84" s="18"/>
      <c r="P84" s="6"/>
      <c r="R84"/>
      <c r="S84"/>
      <c r="T84"/>
      <c r="U84"/>
    </row>
    <row r="85" spans="1:21" x14ac:dyDescent="0.25">
      <c r="C85" s="6"/>
      <c r="E85" s="18"/>
      <c r="F85" s="6"/>
      <c r="G85" s="6"/>
      <c r="H85" s="6"/>
      <c r="K85"/>
      <c r="L85"/>
      <c r="M85" s="18"/>
      <c r="P85" s="6"/>
      <c r="R85"/>
      <c r="S85"/>
      <c r="T85"/>
      <c r="U85"/>
    </row>
    <row r="86" spans="1:21" x14ac:dyDescent="0.25">
      <c r="C86" s="6"/>
      <c r="E86" s="18"/>
      <c r="F86" s="6"/>
      <c r="G86" s="6"/>
      <c r="H86" s="6"/>
      <c r="K86"/>
      <c r="L86"/>
      <c r="M86" s="18"/>
      <c r="P86" s="6"/>
      <c r="R86"/>
      <c r="S86"/>
      <c r="T86"/>
      <c r="U86"/>
    </row>
    <row r="87" spans="1:21" x14ac:dyDescent="0.25">
      <c r="C87" s="6"/>
      <c r="E87" s="18"/>
      <c r="F87" s="6"/>
      <c r="G87" s="6"/>
      <c r="H87" s="6"/>
      <c r="K87"/>
      <c r="L87"/>
      <c r="M87" s="18"/>
      <c r="P87" s="6"/>
      <c r="R87"/>
      <c r="S87"/>
      <c r="T87"/>
      <c r="U87"/>
    </row>
    <row r="88" spans="1:21" x14ac:dyDescent="0.25">
      <c r="C88" s="6"/>
      <c r="E88" s="18"/>
      <c r="F88" s="6"/>
      <c r="G88" s="6"/>
      <c r="H88" s="6"/>
      <c r="K88"/>
      <c r="L88"/>
      <c r="M88" s="18"/>
      <c r="P88" s="6"/>
      <c r="R88"/>
      <c r="S88"/>
      <c r="T88"/>
      <c r="U88"/>
    </row>
  </sheetData>
  <sortState ref="B7:E77">
    <sortCondition descending="1" ref="C4:C77"/>
  </sortState>
  <dataConsolidate topLabels="1">
    <dataRefs count="2">
      <dataRef ref="H3:I64" sheet="S9 (ю)"/>
      <dataRef ref="R3:S41" sheet="S9 (ю)"/>
    </dataRefs>
  </dataConsolidate>
  <mergeCells count="1">
    <mergeCell ref="B1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S1</vt:lpstr>
      <vt:lpstr>S1 (Ю)</vt:lpstr>
      <vt:lpstr>S3</vt:lpstr>
      <vt:lpstr>S3 (ю)</vt:lpstr>
      <vt:lpstr>S4</vt:lpstr>
      <vt:lpstr>S4 (ю)</vt:lpstr>
      <vt:lpstr>S5</vt:lpstr>
      <vt:lpstr>S5 (Ю)</vt:lpstr>
      <vt:lpstr>S6</vt:lpstr>
      <vt:lpstr>S6 (ю)</vt:lpstr>
      <vt:lpstr>S8</vt:lpstr>
      <vt:lpstr>S8 (ю)</vt:lpstr>
      <vt:lpstr>S9</vt:lpstr>
      <vt:lpstr>S9 (ю)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Alexey</dc:creator>
  <cp:lastModifiedBy>Alexey</cp:lastModifiedBy>
  <dcterms:created xsi:type="dcterms:W3CDTF">2018-04-30T11:27:41Z</dcterms:created>
  <dcterms:modified xsi:type="dcterms:W3CDTF">2018-05-04T12:21:18Z</dcterms:modified>
</cp:coreProperties>
</file>